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Feuil2" sheetId="2" r:id="rId1"/>
    <sheet name="Feuil3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B53" i="2" l="1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L52" i="2"/>
  <c r="K52" i="2"/>
  <c r="I52" i="2"/>
  <c r="H52" i="2"/>
  <c r="F52" i="2"/>
  <c r="E52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I51" i="2" s="1"/>
  <c r="X51" i="2"/>
  <c r="W51" i="2"/>
  <c r="V51" i="2"/>
  <c r="U51" i="2"/>
  <c r="T51" i="2"/>
  <c r="S51" i="2"/>
  <c r="R51" i="2"/>
  <c r="Q51" i="2"/>
  <c r="P51" i="2"/>
  <c r="O51" i="2"/>
  <c r="E51" i="2" s="1"/>
  <c r="L51" i="2"/>
  <c r="K51" i="2"/>
  <c r="H51" i="2"/>
  <c r="F51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L50" i="2"/>
  <c r="K50" i="2"/>
  <c r="I50" i="2"/>
  <c r="H50" i="2"/>
  <c r="F50" i="2"/>
  <c r="E50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I49" i="2" s="1"/>
  <c r="X49" i="2"/>
  <c r="W49" i="2"/>
  <c r="V49" i="2"/>
  <c r="U49" i="2"/>
  <c r="T49" i="2"/>
  <c r="S49" i="2"/>
  <c r="R49" i="2"/>
  <c r="Q49" i="2"/>
  <c r="P49" i="2"/>
  <c r="O49" i="2"/>
  <c r="E49" i="2" s="1"/>
  <c r="L49" i="2"/>
  <c r="K49" i="2"/>
  <c r="H49" i="2"/>
  <c r="F49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I48" i="2" s="1"/>
  <c r="X48" i="2"/>
  <c r="W48" i="2"/>
  <c r="V48" i="2"/>
  <c r="U48" i="2"/>
  <c r="T48" i="2"/>
  <c r="S48" i="2"/>
  <c r="R48" i="2"/>
  <c r="Q48" i="2"/>
  <c r="P48" i="2"/>
  <c r="O48" i="2"/>
  <c r="L48" i="2"/>
  <c r="K48" i="2"/>
  <c r="H48" i="2"/>
  <c r="F48" i="2"/>
  <c r="E48" i="2"/>
  <c r="DG47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I47" i="2" s="1"/>
  <c r="X47" i="2"/>
  <c r="W47" i="2"/>
  <c r="V47" i="2"/>
  <c r="U47" i="2"/>
  <c r="T47" i="2"/>
  <c r="S47" i="2"/>
  <c r="R47" i="2"/>
  <c r="F47" i="2" s="1"/>
  <c r="Q47" i="2"/>
  <c r="P47" i="2"/>
  <c r="O47" i="2"/>
  <c r="E47" i="2" s="1"/>
  <c r="L47" i="2"/>
  <c r="K47" i="2"/>
  <c r="H47" i="2"/>
  <c r="DG46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I46" i="2" s="1"/>
  <c r="X46" i="2"/>
  <c r="W46" i="2"/>
  <c r="V46" i="2"/>
  <c r="U46" i="2"/>
  <c r="T46" i="2"/>
  <c r="S46" i="2"/>
  <c r="R46" i="2"/>
  <c r="Q46" i="2"/>
  <c r="P46" i="2"/>
  <c r="O46" i="2"/>
  <c r="L46" i="2"/>
  <c r="K46" i="2"/>
  <c r="H46" i="2"/>
  <c r="F46" i="2"/>
  <c r="E46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I45" i="2" s="1"/>
  <c r="X45" i="2"/>
  <c r="W45" i="2"/>
  <c r="V45" i="2"/>
  <c r="U45" i="2"/>
  <c r="T45" i="2"/>
  <c r="S45" i="2"/>
  <c r="R45" i="2"/>
  <c r="F45" i="2" s="1"/>
  <c r="Q45" i="2"/>
  <c r="P45" i="2"/>
  <c r="O45" i="2"/>
  <c r="L45" i="2"/>
  <c r="K45" i="2"/>
  <c r="H45" i="2"/>
  <c r="E45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L44" i="2"/>
  <c r="K44" i="2"/>
  <c r="I44" i="2"/>
  <c r="H44" i="2"/>
  <c r="F44" i="2"/>
  <c r="E44" i="2"/>
  <c r="DG43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I43" i="2" s="1"/>
  <c r="X43" i="2"/>
  <c r="W43" i="2"/>
  <c r="V43" i="2"/>
  <c r="U43" i="2"/>
  <c r="T43" i="2"/>
  <c r="S43" i="2"/>
  <c r="R43" i="2"/>
  <c r="Q43" i="2"/>
  <c r="P43" i="2"/>
  <c r="O43" i="2"/>
  <c r="E43" i="2" s="1"/>
  <c r="L43" i="2"/>
  <c r="K43" i="2"/>
  <c r="H43" i="2"/>
  <c r="F43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L42" i="2"/>
  <c r="K42" i="2"/>
  <c r="I42" i="2"/>
  <c r="H42" i="2"/>
  <c r="F42" i="2"/>
  <c r="E42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I41" i="2" s="1"/>
  <c r="X41" i="2"/>
  <c r="W41" i="2"/>
  <c r="V41" i="2"/>
  <c r="U41" i="2"/>
  <c r="T41" i="2"/>
  <c r="S41" i="2"/>
  <c r="R41" i="2"/>
  <c r="Q41" i="2"/>
  <c r="P41" i="2"/>
  <c r="O41" i="2"/>
  <c r="E41" i="2" s="1"/>
  <c r="L41" i="2"/>
  <c r="K41" i="2"/>
  <c r="H41" i="2"/>
  <c r="F41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L40" i="2"/>
  <c r="K40" i="2"/>
  <c r="I40" i="2"/>
  <c r="H40" i="2"/>
  <c r="F40" i="2"/>
  <c r="E40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I39" i="2" s="1"/>
  <c r="X39" i="2"/>
  <c r="W39" i="2"/>
  <c r="V39" i="2"/>
  <c r="U39" i="2"/>
  <c r="T39" i="2"/>
  <c r="S39" i="2"/>
  <c r="R39" i="2"/>
  <c r="Q39" i="2"/>
  <c r="P39" i="2"/>
  <c r="O39" i="2"/>
  <c r="E39" i="2" s="1"/>
  <c r="L39" i="2"/>
  <c r="K39" i="2"/>
  <c r="H39" i="2"/>
  <c r="F39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I38" i="2" s="1"/>
  <c r="X38" i="2"/>
  <c r="W38" i="2"/>
  <c r="V38" i="2"/>
  <c r="U38" i="2"/>
  <c r="T38" i="2"/>
  <c r="S38" i="2"/>
  <c r="R38" i="2"/>
  <c r="Q38" i="2"/>
  <c r="P38" i="2"/>
  <c r="O38" i="2"/>
  <c r="E38" i="2" s="1"/>
  <c r="L38" i="2"/>
  <c r="K38" i="2"/>
  <c r="H38" i="2"/>
  <c r="F38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L37" i="2"/>
  <c r="K37" i="2"/>
  <c r="I37" i="2"/>
  <c r="H37" i="2"/>
  <c r="F37" i="2"/>
  <c r="E37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I36" i="2" s="1"/>
  <c r="X36" i="2"/>
  <c r="W36" i="2"/>
  <c r="V36" i="2"/>
  <c r="U36" i="2"/>
  <c r="T36" i="2"/>
  <c r="S36" i="2"/>
  <c r="R36" i="2"/>
  <c r="Q36" i="2"/>
  <c r="P36" i="2"/>
  <c r="O36" i="2"/>
  <c r="E36" i="2" s="1"/>
  <c r="L36" i="2"/>
  <c r="K36" i="2"/>
  <c r="H36" i="2"/>
  <c r="F36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L35" i="2"/>
  <c r="K35" i="2"/>
  <c r="I35" i="2"/>
  <c r="H35" i="2"/>
  <c r="F35" i="2"/>
  <c r="E35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I34" i="2" s="1"/>
  <c r="X34" i="2"/>
  <c r="W34" i="2"/>
  <c r="V34" i="2"/>
  <c r="U34" i="2"/>
  <c r="T34" i="2"/>
  <c r="S34" i="2"/>
  <c r="R34" i="2"/>
  <c r="Q34" i="2"/>
  <c r="P34" i="2"/>
  <c r="O34" i="2"/>
  <c r="L34" i="2"/>
  <c r="K34" i="2"/>
  <c r="H34" i="2"/>
  <c r="F34" i="2"/>
  <c r="E34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L33" i="2"/>
  <c r="K33" i="2"/>
  <c r="I33" i="2"/>
  <c r="H33" i="2"/>
  <c r="F33" i="2"/>
  <c r="E33" i="2"/>
  <c r="DD32" i="2"/>
  <c r="DE32" i="2" s="1"/>
  <c r="BP32" i="2"/>
  <c r="BQ32" i="2" s="1"/>
  <c r="BJ32" i="2"/>
  <c r="BK32" i="2" s="1"/>
  <c r="BD32" i="2"/>
  <c r="BE32" i="2" s="1"/>
  <c r="AP32" i="2"/>
  <c r="AQ32" i="2" s="1"/>
  <c r="AJ32" i="2"/>
  <c r="AF32" i="2"/>
  <c r="AC32" i="2"/>
  <c r="Y32" i="2"/>
  <c r="V32" i="2"/>
  <c r="W32" i="2" s="1"/>
  <c r="R32" i="2"/>
  <c r="S32" i="2" s="1"/>
  <c r="O32" i="2"/>
  <c r="DA32" i="2"/>
  <c r="CX32" i="2"/>
  <c r="CU32" i="2"/>
  <c r="CR32" i="2"/>
  <c r="CO32" i="2"/>
  <c r="CL32" i="2"/>
  <c r="CI32" i="2"/>
  <c r="CF32" i="2"/>
  <c r="CC32" i="2"/>
  <c r="BZ32" i="2"/>
  <c r="BW32" i="2"/>
  <c r="BS32" i="2"/>
  <c r="BM32" i="2"/>
  <c r="BG32" i="2"/>
  <c r="AZ32" i="2"/>
  <c r="AW32" i="2"/>
  <c r="AT32" i="2"/>
  <c r="AM32" i="2"/>
  <c r="K32" i="2"/>
  <c r="AF31" i="2"/>
  <c r="AC31" i="2"/>
  <c r="Y31" i="2"/>
  <c r="V31" i="2"/>
  <c r="R31" i="2"/>
  <c r="O31" i="2"/>
  <c r="DD31" i="2"/>
  <c r="CX31" i="2"/>
  <c r="CU31" i="2"/>
  <c r="CR31" i="2"/>
  <c r="CO31" i="2"/>
  <c r="CL31" i="2"/>
  <c r="CI31" i="2"/>
  <c r="CF31" i="2"/>
  <c r="CC31" i="2"/>
  <c r="BZ31" i="2"/>
  <c r="BW31" i="2"/>
  <c r="BS31" i="2"/>
  <c r="BP31" i="2"/>
  <c r="BM31" i="2"/>
  <c r="BJ31" i="2"/>
  <c r="BG31" i="2"/>
  <c r="BD31" i="2"/>
  <c r="AZ31" i="2"/>
  <c r="AW31" i="2"/>
  <c r="AT31" i="2"/>
  <c r="AP31" i="2"/>
  <c r="AM31" i="2"/>
  <c r="AJ31" i="2"/>
  <c r="L31" i="2"/>
  <c r="K31" i="2"/>
  <c r="I31" i="2"/>
  <c r="F31" i="2"/>
  <c r="BS30" i="2"/>
  <c r="BT30" i="2" s="1"/>
  <c r="BM30" i="2"/>
  <c r="BN30" i="2" s="1"/>
  <c r="BG30" i="2"/>
  <c r="BH30" i="2" s="1"/>
  <c r="AM30" i="2"/>
  <c r="AN30" i="2" s="1"/>
  <c r="AF30" i="2"/>
  <c r="AH30" i="2" s="1"/>
  <c r="AC30" i="2"/>
  <c r="Y30" i="2"/>
  <c r="Z30" i="2" s="1"/>
  <c r="V30" i="2"/>
  <c r="R30" i="2"/>
  <c r="S30" i="2" s="1"/>
  <c r="O30" i="2"/>
  <c r="E30" i="2" s="1"/>
  <c r="CX30" i="2"/>
  <c r="CU30" i="2"/>
  <c r="CR30" i="2"/>
  <c r="CO30" i="2"/>
  <c r="CL30" i="2"/>
  <c r="CI30" i="2"/>
  <c r="CF30" i="2"/>
  <c r="CC30" i="2"/>
  <c r="BZ30" i="2"/>
  <c r="BW30" i="2"/>
  <c r="BP30" i="2"/>
  <c r="BJ30" i="2"/>
  <c r="BD30" i="2"/>
  <c r="AZ30" i="2"/>
  <c r="AW30" i="2"/>
  <c r="AT30" i="2"/>
  <c r="AP30" i="2"/>
  <c r="AJ30" i="2"/>
  <c r="H30" i="2"/>
  <c r="F30" i="2"/>
  <c r="DD29" i="2"/>
  <c r="DF29" i="2" s="1"/>
  <c r="BP29" i="2"/>
  <c r="BQ29" i="2" s="1"/>
  <c r="BJ29" i="2"/>
  <c r="BK29" i="2" s="1"/>
  <c r="BD29" i="2"/>
  <c r="BF29" i="2" s="1"/>
  <c r="AP29" i="2"/>
  <c r="AR29" i="2" s="1"/>
  <c r="AJ29" i="2"/>
  <c r="AF29" i="2"/>
  <c r="AC29" i="2"/>
  <c r="AD29" i="2" s="1"/>
  <c r="Y29" i="2"/>
  <c r="Z29" i="2" s="1"/>
  <c r="V29" i="2"/>
  <c r="R29" i="2"/>
  <c r="O29" i="2"/>
  <c r="DA29" i="2"/>
  <c r="CX29" i="2"/>
  <c r="CU29" i="2"/>
  <c r="CR29" i="2"/>
  <c r="CO29" i="2"/>
  <c r="CL29" i="2"/>
  <c r="CI29" i="2"/>
  <c r="CF29" i="2"/>
  <c r="CC29" i="2"/>
  <c r="BZ29" i="2"/>
  <c r="BW29" i="2"/>
  <c r="BS29" i="2"/>
  <c r="BM29" i="2"/>
  <c r="BG29" i="2"/>
  <c r="AZ29" i="2"/>
  <c r="AW29" i="2"/>
  <c r="AT29" i="2"/>
  <c r="AM29" i="2"/>
  <c r="L29" i="2"/>
  <c r="K29" i="2"/>
  <c r="I29" i="2"/>
  <c r="F29" i="2"/>
  <c r="BS28" i="2"/>
  <c r="BT28" i="2" s="1"/>
  <c r="BM28" i="2"/>
  <c r="BN28" i="2" s="1"/>
  <c r="BG28" i="2"/>
  <c r="BH28" i="2" s="1"/>
  <c r="AM28" i="2"/>
  <c r="AO28" i="2" s="1"/>
  <c r="AG28" i="2"/>
  <c r="AF28" i="2"/>
  <c r="AC28" i="2"/>
  <c r="Y28" i="2"/>
  <c r="AA28" i="2" s="1"/>
  <c r="V28" i="2"/>
  <c r="W28" i="2" s="1"/>
  <c r="R28" i="2"/>
  <c r="S28" i="2" s="1"/>
  <c r="O28" i="2"/>
  <c r="DD28" i="2"/>
  <c r="CX28" i="2"/>
  <c r="CU28" i="2"/>
  <c r="CR28" i="2"/>
  <c r="CO28" i="2"/>
  <c r="CL28" i="2"/>
  <c r="CI28" i="2"/>
  <c r="CF28" i="2"/>
  <c r="CC28" i="2"/>
  <c r="BZ28" i="2"/>
  <c r="BW28" i="2"/>
  <c r="BP28" i="2"/>
  <c r="BJ28" i="2"/>
  <c r="BD28" i="2"/>
  <c r="AZ28" i="2"/>
  <c r="AW28" i="2"/>
  <c r="AT28" i="2"/>
  <c r="AP28" i="2"/>
  <c r="AJ28" i="2"/>
  <c r="L28" i="2"/>
  <c r="H28" i="2"/>
  <c r="F28" i="2"/>
  <c r="E28" i="2"/>
  <c r="DD27" i="2"/>
  <c r="DF27" i="2" s="1"/>
  <c r="BP27" i="2"/>
  <c r="BQ27" i="2" s="1"/>
  <c r="BJ27" i="2"/>
  <c r="BL27" i="2" s="1"/>
  <c r="BD27" i="2"/>
  <c r="BF27" i="2" s="1"/>
  <c r="AP27" i="2"/>
  <c r="AR27" i="2" s="1"/>
  <c r="AJ27" i="2"/>
  <c r="AF27" i="2"/>
  <c r="AG27" i="2" s="1"/>
  <c r="AC27" i="2"/>
  <c r="Y27" i="2"/>
  <c r="Z27" i="2" s="1"/>
  <c r="V27" i="2"/>
  <c r="R27" i="2"/>
  <c r="S27" i="2" s="1"/>
  <c r="O27" i="2"/>
  <c r="DA27" i="2"/>
  <c r="CX27" i="2"/>
  <c r="CU27" i="2"/>
  <c r="CR27" i="2"/>
  <c r="CO27" i="2"/>
  <c r="CL27" i="2"/>
  <c r="CI27" i="2"/>
  <c r="CF27" i="2"/>
  <c r="CC27" i="2"/>
  <c r="BZ27" i="2"/>
  <c r="BW27" i="2"/>
  <c r="BS27" i="2"/>
  <c r="BM27" i="2"/>
  <c r="BG27" i="2"/>
  <c r="AZ27" i="2"/>
  <c r="AW27" i="2"/>
  <c r="AT27" i="2"/>
  <c r="AM27" i="2"/>
  <c r="L27" i="2"/>
  <c r="I27" i="2"/>
  <c r="F27" i="2"/>
  <c r="AF26" i="2"/>
  <c r="AC26" i="2"/>
  <c r="AD26" i="2" s="1"/>
  <c r="AD27" i="2" s="1"/>
  <c r="Y26" i="2"/>
  <c r="I26" i="2" s="1"/>
  <c r="V26" i="2"/>
  <c r="R26" i="2"/>
  <c r="S26" i="2" s="1"/>
  <c r="O26" i="2"/>
  <c r="DA26" i="2"/>
  <c r="CX26" i="2"/>
  <c r="CU26" i="2"/>
  <c r="CR26" i="2"/>
  <c r="CO26" i="2"/>
  <c r="CL26" i="2"/>
  <c r="CI26" i="2"/>
  <c r="CF26" i="2"/>
  <c r="CC26" i="2"/>
  <c r="BZ26" i="2"/>
  <c r="BW26" i="2"/>
  <c r="BS26" i="2"/>
  <c r="BP26" i="2"/>
  <c r="BM26" i="2"/>
  <c r="BJ26" i="2"/>
  <c r="BG26" i="2"/>
  <c r="BD26" i="2"/>
  <c r="AZ26" i="2"/>
  <c r="AW26" i="2"/>
  <c r="AT26" i="2"/>
  <c r="AP26" i="2"/>
  <c r="AM26" i="2"/>
  <c r="AJ26" i="2"/>
  <c r="L26" i="2"/>
  <c r="K26" i="2"/>
  <c r="F26" i="2"/>
  <c r="AF25" i="2"/>
  <c r="AC25" i="2"/>
  <c r="K25" i="2" s="1"/>
  <c r="Y25" i="2"/>
  <c r="V25" i="2"/>
  <c r="R25" i="2"/>
  <c r="T25" i="2" s="1"/>
  <c r="O25" i="2"/>
  <c r="P25" i="2" s="1"/>
  <c r="DD25" i="2"/>
  <c r="CX25" i="2"/>
  <c r="CU25" i="2"/>
  <c r="CR25" i="2"/>
  <c r="CO25" i="2"/>
  <c r="CL25" i="2"/>
  <c r="CI25" i="2"/>
  <c r="CF25" i="2"/>
  <c r="CC25" i="2"/>
  <c r="BZ25" i="2"/>
  <c r="BW25" i="2"/>
  <c r="BS25" i="2"/>
  <c r="BP25" i="2"/>
  <c r="BM25" i="2"/>
  <c r="BJ25" i="2"/>
  <c r="BG25" i="2"/>
  <c r="BD25" i="2"/>
  <c r="AZ25" i="2"/>
  <c r="AW25" i="2"/>
  <c r="AT25" i="2"/>
  <c r="AP25" i="2"/>
  <c r="AM25" i="2"/>
  <c r="AJ25" i="2"/>
  <c r="H25" i="2"/>
  <c r="F25" i="2"/>
  <c r="E25" i="2"/>
  <c r="AF24" i="2"/>
  <c r="AC24" i="2"/>
  <c r="Y24" i="2"/>
  <c r="V24" i="2"/>
  <c r="H24" i="2" s="1"/>
  <c r="R24" i="2"/>
  <c r="O24" i="2"/>
  <c r="F24" i="2" s="1"/>
  <c r="DD24" i="2"/>
  <c r="CX24" i="2"/>
  <c r="CU24" i="2"/>
  <c r="CR24" i="2"/>
  <c r="CO24" i="2"/>
  <c r="CL24" i="2"/>
  <c r="CI24" i="2"/>
  <c r="CF24" i="2"/>
  <c r="CC24" i="2"/>
  <c r="BZ24" i="2"/>
  <c r="BW24" i="2"/>
  <c r="BS24" i="2"/>
  <c r="BP24" i="2"/>
  <c r="BM24" i="2"/>
  <c r="BJ24" i="2"/>
  <c r="BG24" i="2"/>
  <c r="BD24" i="2"/>
  <c r="AZ24" i="2"/>
  <c r="AW24" i="2"/>
  <c r="AT24" i="2"/>
  <c r="AP24" i="2"/>
  <c r="AM24" i="2"/>
  <c r="AJ24" i="2"/>
  <c r="L24" i="2"/>
  <c r="E24" i="2"/>
  <c r="AF23" i="2"/>
  <c r="AC23" i="2"/>
  <c r="K23" i="2" s="1"/>
  <c r="Y23" i="2"/>
  <c r="V23" i="2"/>
  <c r="R23" i="2"/>
  <c r="O23" i="2"/>
  <c r="E23" i="2" s="1"/>
  <c r="DA23" i="2"/>
  <c r="CX23" i="2"/>
  <c r="CU23" i="2"/>
  <c r="CR23" i="2"/>
  <c r="CO23" i="2"/>
  <c r="CL23" i="2"/>
  <c r="CI23" i="2"/>
  <c r="CF23" i="2"/>
  <c r="CC23" i="2"/>
  <c r="BZ23" i="2"/>
  <c r="BW23" i="2"/>
  <c r="BS23" i="2"/>
  <c r="BP23" i="2"/>
  <c r="BM23" i="2"/>
  <c r="BJ23" i="2"/>
  <c r="BG23" i="2"/>
  <c r="BD23" i="2"/>
  <c r="AZ23" i="2"/>
  <c r="AW23" i="2"/>
  <c r="AT23" i="2"/>
  <c r="AP23" i="2"/>
  <c r="AM23" i="2"/>
  <c r="AJ23" i="2"/>
  <c r="L23" i="2"/>
  <c r="I23" i="2"/>
  <c r="H23" i="2"/>
  <c r="AF22" i="2"/>
  <c r="AH22" i="2" s="1"/>
  <c r="AC22" i="2"/>
  <c r="AD22" i="2" s="1"/>
  <c r="Y22" i="2"/>
  <c r="V22" i="2"/>
  <c r="R22" i="2"/>
  <c r="E22" i="2" s="1"/>
  <c r="O22" i="2"/>
  <c r="DD22" i="2"/>
  <c r="CX22" i="2"/>
  <c r="CU22" i="2"/>
  <c r="CR22" i="2"/>
  <c r="CO22" i="2"/>
  <c r="CL22" i="2"/>
  <c r="CI22" i="2"/>
  <c r="CF22" i="2"/>
  <c r="CC22" i="2"/>
  <c r="BZ22" i="2"/>
  <c r="BW22" i="2"/>
  <c r="BS22" i="2"/>
  <c r="BP22" i="2"/>
  <c r="BM22" i="2"/>
  <c r="BJ22" i="2"/>
  <c r="BG22" i="2"/>
  <c r="BD22" i="2"/>
  <c r="AZ22" i="2"/>
  <c r="AW22" i="2"/>
  <c r="AT22" i="2"/>
  <c r="AP22" i="2"/>
  <c r="AM22" i="2"/>
  <c r="AJ22" i="2"/>
  <c r="K22" i="2"/>
  <c r="H22" i="2"/>
  <c r="AF21" i="2"/>
  <c r="AC21" i="2"/>
  <c r="Y21" i="2"/>
  <c r="V21" i="2"/>
  <c r="R21" i="2"/>
  <c r="O21" i="2"/>
  <c r="CX21" i="2"/>
  <c r="CU21" i="2"/>
  <c r="CR21" i="2"/>
  <c r="CO21" i="2"/>
  <c r="CL21" i="2"/>
  <c r="CI21" i="2"/>
  <c r="CF21" i="2"/>
  <c r="CC21" i="2"/>
  <c r="BZ21" i="2"/>
  <c r="BW21" i="2"/>
  <c r="BS21" i="2"/>
  <c r="BP21" i="2"/>
  <c r="BM21" i="2"/>
  <c r="BJ21" i="2"/>
  <c r="BG21" i="2"/>
  <c r="BD21" i="2"/>
  <c r="AZ21" i="2"/>
  <c r="AW21" i="2"/>
  <c r="AT21" i="2"/>
  <c r="AP21" i="2"/>
  <c r="AM21" i="2"/>
  <c r="AJ21" i="2"/>
  <c r="L21" i="2"/>
  <c r="K21" i="2"/>
  <c r="I21" i="2"/>
  <c r="AF20" i="2"/>
  <c r="AC20" i="2"/>
  <c r="Y20" i="2"/>
  <c r="Z20" i="2" s="1"/>
  <c r="V20" i="2"/>
  <c r="R20" i="2"/>
  <c r="F20" i="2" s="1"/>
  <c r="O20" i="2"/>
  <c r="DD20" i="2"/>
  <c r="CX20" i="2"/>
  <c r="CU20" i="2"/>
  <c r="CR20" i="2"/>
  <c r="CO20" i="2"/>
  <c r="CL20" i="2"/>
  <c r="CI20" i="2"/>
  <c r="CF20" i="2"/>
  <c r="CC20" i="2"/>
  <c r="BZ20" i="2"/>
  <c r="BW20" i="2"/>
  <c r="BS20" i="2"/>
  <c r="BP20" i="2"/>
  <c r="BM20" i="2"/>
  <c r="BJ20" i="2"/>
  <c r="BG20" i="2"/>
  <c r="BD20" i="2"/>
  <c r="AZ20" i="2"/>
  <c r="AW20" i="2"/>
  <c r="AT20" i="2"/>
  <c r="AP20" i="2"/>
  <c r="AM20" i="2"/>
  <c r="AJ20" i="2"/>
  <c r="K20" i="2"/>
  <c r="H20" i="2"/>
  <c r="E20" i="2"/>
  <c r="AF19" i="2"/>
  <c r="AC19" i="2"/>
  <c r="AI21" i="2" s="1"/>
  <c r="Y19" i="2"/>
  <c r="V19" i="2"/>
  <c r="R19" i="2"/>
  <c r="O19" i="2"/>
  <c r="U21" i="2" s="1"/>
  <c r="DA19" i="2"/>
  <c r="CX19" i="2"/>
  <c r="CU19" i="2"/>
  <c r="CR19" i="2"/>
  <c r="CO19" i="2"/>
  <c r="CL19" i="2"/>
  <c r="CI19" i="2"/>
  <c r="CF19" i="2"/>
  <c r="CC19" i="2"/>
  <c r="BZ19" i="2"/>
  <c r="BW19" i="2"/>
  <c r="BS19" i="2"/>
  <c r="BP19" i="2"/>
  <c r="BM19" i="2"/>
  <c r="BJ19" i="2"/>
  <c r="BG19" i="2"/>
  <c r="BD19" i="2"/>
  <c r="AZ19" i="2"/>
  <c r="AW19" i="2"/>
  <c r="AT19" i="2"/>
  <c r="AP19" i="2"/>
  <c r="AM19" i="2"/>
  <c r="AJ19" i="2"/>
  <c r="L19" i="2"/>
  <c r="I19" i="2"/>
  <c r="E19" i="2"/>
  <c r="AF18" i="2"/>
  <c r="AC18" i="2"/>
  <c r="Y18" i="2"/>
  <c r="V18" i="2"/>
  <c r="H18" i="2" s="1"/>
  <c r="R18" i="2"/>
  <c r="O18" i="2"/>
  <c r="DD18" i="2"/>
  <c r="CX18" i="2"/>
  <c r="CU18" i="2"/>
  <c r="CR18" i="2"/>
  <c r="CO18" i="2"/>
  <c r="CL18" i="2"/>
  <c r="CI18" i="2"/>
  <c r="CF18" i="2"/>
  <c r="CC18" i="2"/>
  <c r="BZ18" i="2"/>
  <c r="BW18" i="2"/>
  <c r="BS18" i="2"/>
  <c r="BP18" i="2"/>
  <c r="BM18" i="2"/>
  <c r="BJ18" i="2"/>
  <c r="BG18" i="2"/>
  <c r="BD18" i="2"/>
  <c r="AZ18" i="2"/>
  <c r="AW18" i="2"/>
  <c r="AT18" i="2"/>
  <c r="AP18" i="2"/>
  <c r="AM18" i="2"/>
  <c r="AJ18" i="2"/>
  <c r="L18" i="2"/>
  <c r="I18" i="2"/>
  <c r="F18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F17" i="2"/>
  <c r="AG17" i="2" s="1"/>
  <c r="AC17" i="2"/>
  <c r="Y17" i="2"/>
  <c r="Z17" i="2" s="1"/>
  <c r="V17" i="2"/>
  <c r="X17" i="2" s="1"/>
  <c r="R17" i="2"/>
  <c r="S17" i="2" s="1"/>
  <c r="O17" i="2"/>
  <c r="L17" i="2"/>
  <c r="H17" i="2"/>
  <c r="E21" i="2" l="1"/>
  <c r="H21" i="2"/>
  <c r="L20" i="2"/>
  <c r="I22" i="2"/>
  <c r="F17" i="2"/>
  <c r="F53" i="2" s="1"/>
  <c r="I17" i="2"/>
  <c r="U19" i="2"/>
  <c r="AI19" i="2"/>
  <c r="K18" i="2"/>
  <c r="K53" i="2" s="1"/>
  <c r="E18" i="2"/>
  <c r="Z18" i="2"/>
  <c r="AG18" i="2"/>
  <c r="F19" i="2"/>
  <c r="K19" i="2"/>
  <c r="AG19" i="2"/>
  <c r="I20" i="2"/>
  <c r="AB22" i="2"/>
  <c r="AB23" i="2" s="1"/>
  <c r="AB24" i="2" s="1"/>
  <c r="AI22" i="2"/>
  <c r="F21" i="2"/>
  <c r="F22" i="2"/>
  <c r="L22" i="2"/>
  <c r="L25" i="2"/>
  <c r="U26" i="2"/>
  <c r="P26" i="2"/>
  <c r="P27" i="2" s="1"/>
  <c r="E26" i="2"/>
  <c r="U28" i="2"/>
  <c r="AE28" i="2"/>
  <c r="AE29" i="2" s="1"/>
  <c r="AE30" i="2" s="1"/>
  <c r="K28" i="2"/>
  <c r="W29" i="2"/>
  <c r="W30" i="2" s="1"/>
  <c r="W31" i="2" s="1"/>
  <c r="Z31" i="2"/>
  <c r="H31" i="2"/>
  <c r="F32" i="2"/>
  <c r="U32" i="2"/>
  <c r="AD32" i="2"/>
  <c r="I24" i="2"/>
  <c r="AB25" i="2"/>
  <c r="I25" i="2"/>
  <c r="AI25" i="2"/>
  <c r="H26" i="2"/>
  <c r="AB27" i="2"/>
  <c r="AD30" i="2"/>
  <c r="AD31" i="2" s="1"/>
  <c r="K30" i="2"/>
  <c r="U31" i="2"/>
  <c r="E31" i="2"/>
  <c r="AA32" i="2"/>
  <c r="Z32" i="2"/>
  <c r="I32" i="2"/>
  <c r="L32" i="2"/>
  <c r="U25" i="2"/>
  <c r="AI26" i="2"/>
  <c r="U27" i="2"/>
  <c r="AI27" i="2"/>
  <c r="AB28" i="2"/>
  <c r="AB29" i="2" s="1"/>
  <c r="U29" i="2"/>
  <c r="AA29" i="2"/>
  <c r="AI29" i="2"/>
  <c r="AG29" i="2"/>
  <c r="AG30" i="2" s="1"/>
  <c r="AB30" i="2"/>
  <c r="AB31" i="2"/>
  <c r="AI31" i="2"/>
  <c r="AI32" i="2" s="1"/>
  <c r="AH31" i="2"/>
  <c r="AO32" i="2"/>
  <c r="AN32" i="2"/>
  <c r="BC32" i="2"/>
  <c r="AU32" i="2"/>
  <c r="AV32" i="2"/>
  <c r="BA32" i="2"/>
  <c r="BB32" i="2"/>
  <c r="BI32" i="2"/>
  <c r="BH32" i="2"/>
  <c r="BO32" i="2"/>
  <c r="BN32" i="2"/>
  <c r="BU32" i="2"/>
  <c r="BT32" i="2"/>
  <c r="CA32" i="2"/>
  <c r="CB32" i="2"/>
  <c r="CG32" i="2"/>
  <c r="CH32" i="2"/>
  <c r="CM32" i="2"/>
  <c r="CN32" i="2"/>
  <c r="CS32" i="2"/>
  <c r="CT32" i="2"/>
  <c r="CY32" i="2"/>
  <c r="CZ32" i="2"/>
  <c r="AS32" i="2"/>
  <c r="AY32" i="2"/>
  <c r="AX32" i="2"/>
  <c r="BY32" i="2"/>
  <c r="BX32" i="2"/>
  <c r="CE32" i="2"/>
  <c r="CD32" i="2"/>
  <c r="CK32" i="2"/>
  <c r="CJ32" i="2"/>
  <c r="CQ32" i="2"/>
  <c r="CP32" i="2"/>
  <c r="CW32" i="2"/>
  <c r="CV32" i="2"/>
  <c r="DC32" i="2"/>
  <c r="DB32" i="2"/>
  <c r="AB32" i="2"/>
  <c r="AR32" i="2"/>
  <c r="BL32" i="2"/>
  <c r="BR32" i="2"/>
  <c r="AH32" i="2"/>
  <c r="AL32" i="2"/>
  <c r="BF32" i="2"/>
  <c r="DF32" i="2"/>
  <c r="E32" i="2"/>
  <c r="H32" i="2"/>
  <c r="Q32" i="2"/>
  <c r="AK32" i="2"/>
  <c r="AN31" i="2"/>
  <c r="AO31" i="2"/>
  <c r="AV31" i="2"/>
  <c r="BC31" i="2"/>
  <c r="AU31" i="2"/>
  <c r="BB31" i="2"/>
  <c r="BA31" i="2"/>
  <c r="BH31" i="2"/>
  <c r="BI31" i="2"/>
  <c r="BN31" i="2"/>
  <c r="BO31" i="2"/>
  <c r="BT31" i="2"/>
  <c r="BU31" i="2"/>
  <c r="CB31" i="2"/>
  <c r="CA31" i="2"/>
  <c r="CH31" i="2"/>
  <c r="CG31" i="2"/>
  <c r="CN31" i="2"/>
  <c r="CM31" i="2"/>
  <c r="CT31" i="2"/>
  <c r="CS31" i="2"/>
  <c r="CZ31" i="2"/>
  <c r="CY31" i="2"/>
  <c r="AL31" i="2"/>
  <c r="AS31" i="2"/>
  <c r="AK31" i="2"/>
  <c r="AR31" i="2"/>
  <c r="AQ31" i="2"/>
  <c r="AX31" i="2"/>
  <c r="AY31" i="2"/>
  <c r="BF31" i="2"/>
  <c r="BE31" i="2"/>
  <c r="BL31" i="2"/>
  <c r="BK31" i="2"/>
  <c r="BR31" i="2"/>
  <c r="BQ31" i="2"/>
  <c r="BX31" i="2"/>
  <c r="BY31" i="2"/>
  <c r="CD31" i="2"/>
  <c r="CE31" i="2"/>
  <c r="CJ31" i="2"/>
  <c r="CK31" i="2"/>
  <c r="CP31" i="2"/>
  <c r="CQ31" i="2"/>
  <c r="CV31" i="2"/>
  <c r="CW31" i="2"/>
  <c r="DF31" i="2"/>
  <c r="DE31" i="2"/>
  <c r="Q31" i="2"/>
  <c r="S31" i="2"/>
  <c r="AE31" i="2"/>
  <c r="AE32" i="2" s="1"/>
  <c r="AG31" i="2"/>
  <c r="AG32" i="2" s="1"/>
  <c r="DA31" i="2"/>
  <c r="X31" i="2"/>
  <c r="X32" i="2" s="1"/>
  <c r="AR30" i="2"/>
  <c r="AQ30" i="2"/>
  <c r="BF30" i="2"/>
  <c r="BE30" i="2"/>
  <c r="BL30" i="2"/>
  <c r="BK30" i="2"/>
  <c r="BR30" i="2"/>
  <c r="BQ30" i="2"/>
  <c r="BX30" i="2"/>
  <c r="BY30" i="2"/>
  <c r="CJ30" i="2"/>
  <c r="CK30" i="2"/>
  <c r="CP30" i="2"/>
  <c r="CQ30" i="2"/>
  <c r="CV30" i="2"/>
  <c r="CW30" i="2"/>
  <c r="DD30" i="2"/>
  <c r="DA30" i="2"/>
  <c r="U30" i="2"/>
  <c r="AL30" i="2"/>
  <c r="AS30" i="2"/>
  <c r="AK30" i="2"/>
  <c r="AX30" i="2"/>
  <c r="AY30" i="2"/>
  <c r="CD30" i="2"/>
  <c r="CE30" i="2"/>
  <c r="AV30" i="2"/>
  <c r="BC30" i="2"/>
  <c r="AU30" i="2"/>
  <c r="BB30" i="2"/>
  <c r="BA30" i="2"/>
  <c r="CB30" i="2"/>
  <c r="CA30" i="2"/>
  <c r="CH30" i="2"/>
  <c r="CG30" i="2"/>
  <c r="CN30" i="2"/>
  <c r="CM30" i="2"/>
  <c r="CT30" i="2"/>
  <c r="CS30" i="2"/>
  <c r="CZ30" i="2"/>
  <c r="CY30" i="2"/>
  <c r="Q30" i="2"/>
  <c r="AA30" i="2"/>
  <c r="AA31" i="2" s="1"/>
  <c r="AI30" i="2"/>
  <c r="AO30" i="2"/>
  <c r="BI30" i="2"/>
  <c r="BO30" i="2"/>
  <c r="BU30" i="2"/>
  <c r="I30" i="2"/>
  <c r="L30" i="2"/>
  <c r="X30" i="2"/>
  <c r="AN29" i="2"/>
  <c r="AO29" i="2"/>
  <c r="AV29" i="2"/>
  <c r="BC29" i="2"/>
  <c r="AU29" i="2"/>
  <c r="BB29" i="2"/>
  <c r="BA29" i="2"/>
  <c r="BH29" i="2"/>
  <c r="BI29" i="2"/>
  <c r="BO29" i="2"/>
  <c r="BN29" i="2"/>
  <c r="BT29" i="2"/>
  <c r="BU29" i="2"/>
  <c r="CB29" i="2"/>
  <c r="CA29" i="2"/>
  <c r="CG29" i="2"/>
  <c r="CH29" i="2"/>
  <c r="CN29" i="2"/>
  <c r="CM29" i="2"/>
  <c r="CS29" i="2"/>
  <c r="CT29" i="2"/>
  <c r="CZ29" i="2"/>
  <c r="CY29" i="2"/>
  <c r="AS29" i="2"/>
  <c r="AY29" i="2"/>
  <c r="AX29" i="2"/>
  <c r="BX29" i="2"/>
  <c r="BY29" i="2"/>
  <c r="CE29" i="2"/>
  <c r="CD29" i="2"/>
  <c r="CJ29" i="2"/>
  <c r="CK29" i="2"/>
  <c r="CQ29" i="2"/>
  <c r="CP29" i="2"/>
  <c r="CV29" i="2"/>
  <c r="CW29" i="2"/>
  <c r="DC29" i="2"/>
  <c r="DB29" i="2"/>
  <c r="X29" i="2"/>
  <c r="AH29" i="2"/>
  <c r="AL29" i="2"/>
  <c r="BL29" i="2"/>
  <c r="BR29" i="2"/>
  <c r="E29" i="2"/>
  <c r="H29" i="2"/>
  <c r="Q29" i="2"/>
  <c r="S29" i="2"/>
  <c r="AK29" i="2"/>
  <c r="AQ29" i="2"/>
  <c r="BE29" i="2"/>
  <c r="DE29" i="2"/>
  <c r="AK28" i="2"/>
  <c r="AL28" i="2"/>
  <c r="AS28" i="2"/>
  <c r="AY28" i="2"/>
  <c r="AX28" i="2"/>
  <c r="BK28" i="2"/>
  <c r="BL28" i="2"/>
  <c r="CE28" i="2"/>
  <c r="CD28" i="2"/>
  <c r="AU28" i="2"/>
  <c r="AV28" i="2"/>
  <c r="BC28" i="2"/>
  <c r="BA28" i="2"/>
  <c r="BB28" i="2"/>
  <c r="CA28" i="2"/>
  <c r="CB28" i="2"/>
  <c r="CH28" i="2"/>
  <c r="CG28" i="2"/>
  <c r="CM28" i="2"/>
  <c r="CN28" i="2"/>
  <c r="CT28" i="2"/>
  <c r="CS28" i="2"/>
  <c r="CY28" i="2"/>
  <c r="CZ28" i="2"/>
  <c r="AQ28" i="2"/>
  <c r="AR28" i="2"/>
  <c r="BF28" i="2"/>
  <c r="BE28" i="2"/>
  <c r="BR28" i="2"/>
  <c r="BQ28" i="2"/>
  <c r="BX28" i="2"/>
  <c r="BY28" i="2"/>
  <c r="CJ28" i="2"/>
  <c r="CK28" i="2"/>
  <c r="CQ28" i="2"/>
  <c r="CP28" i="2"/>
  <c r="CV28" i="2"/>
  <c r="CW28" i="2"/>
  <c r="DE28" i="2"/>
  <c r="DF28" i="2"/>
  <c r="Q28" i="2"/>
  <c r="AI28" i="2"/>
  <c r="BI28" i="2"/>
  <c r="BO28" i="2"/>
  <c r="BU28" i="2"/>
  <c r="DA28" i="2"/>
  <c r="I28" i="2"/>
  <c r="P28" i="2"/>
  <c r="P29" i="2" s="1"/>
  <c r="P30" i="2" s="1"/>
  <c r="P31" i="2" s="1"/>
  <c r="P32" i="2" s="1"/>
  <c r="Z28" i="2"/>
  <c r="AD28" i="2"/>
  <c r="AN28" i="2"/>
  <c r="AY27" i="2"/>
  <c r="AX27" i="2"/>
  <c r="BY27" i="2"/>
  <c r="BX27" i="2"/>
  <c r="CD27" i="2"/>
  <c r="CE27" i="2"/>
  <c r="CK27" i="2"/>
  <c r="CJ27" i="2"/>
  <c r="CP27" i="2"/>
  <c r="CQ27" i="2"/>
  <c r="CW27" i="2"/>
  <c r="CV27" i="2"/>
  <c r="DC27" i="2"/>
  <c r="DB27" i="2"/>
  <c r="AN27" i="2"/>
  <c r="AO27" i="2"/>
  <c r="AV27" i="2"/>
  <c r="BC27" i="2"/>
  <c r="AU27" i="2"/>
  <c r="BB27" i="2"/>
  <c r="BA27" i="2"/>
  <c r="BH27" i="2"/>
  <c r="BI27" i="2"/>
  <c r="BN27" i="2"/>
  <c r="BO27" i="2"/>
  <c r="BU27" i="2"/>
  <c r="BT27" i="2"/>
  <c r="CA27" i="2"/>
  <c r="CB27" i="2"/>
  <c r="CH27" i="2"/>
  <c r="CG27" i="2"/>
  <c r="CM27" i="2"/>
  <c r="CN27" i="2"/>
  <c r="CT27" i="2"/>
  <c r="CS27" i="2"/>
  <c r="CZ27" i="2"/>
  <c r="CY27" i="2"/>
  <c r="AS27" i="2"/>
  <c r="AL27" i="2"/>
  <c r="BR27" i="2"/>
  <c r="BV27" i="2" s="1"/>
  <c r="E27" i="2"/>
  <c r="H27" i="2"/>
  <c r="K27" i="2"/>
  <c r="Q27" i="2"/>
  <c r="AE27" i="2"/>
  <c r="AK27" i="2"/>
  <c r="AQ27" i="2"/>
  <c r="BE27" i="2"/>
  <c r="BK27" i="2"/>
  <c r="DE27" i="2"/>
  <c r="X27" i="2"/>
  <c r="X28" i="2" s="1"/>
  <c r="AS26" i="2"/>
  <c r="AK26" i="2"/>
  <c r="AL26" i="2"/>
  <c r="AQ26" i="2"/>
  <c r="AR26" i="2"/>
  <c r="AY26" i="2"/>
  <c r="AX26" i="2"/>
  <c r="BE26" i="2"/>
  <c r="BF26" i="2"/>
  <c r="BK26" i="2"/>
  <c r="BL26" i="2"/>
  <c r="BQ26" i="2"/>
  <c r="BR26" i="2"/>
  <c r="BY26" i="2"/>
  <c r="BX26" i="2"/>
  <c r="CE26" i="2"/>
  <c r="CD26" i="2"/>
  <c r="CK26" i="2"/>
  <c r="CJ26" i="2"/>
  <c r="CQ26" i="2"/>
  <c r="CP26" i="2"/>
  <c r="CW26" i="2"/>
  <c r="CV26" i="2"/>
  <c r="DC26" i="2"/>
  <c r="DB26" i="2"/>
  <c r="AO26" i="2"/>
  <c r="AN26" i="2"/>
  <c r="BC26" i="2"/>
  <c r="AU26" i="2"/>
  <c r="AV26" i="2"/>
  <c r="BA26" i="2"/>
  <c r="BB26" i="2"/>
  <c r="BI26" i="2"/>
  <c r="BH26" i="2"/>
  <c r="BO26" i="2"/>
  <c r="BN26" i="2"/>
  <c r="BU26" i="2"/>
  <c r="BT26" i="2"/>
  <c r="CA26" i="2"/>
  <c r="CB26" i="2"/>
  <c r="CG26" i="2"/>
  <c r="CH26" i="2"/>
  <c r="CM26" i="2"/>
  <c r="CN26" i="2"/>
  <c r="CS26" i="2"/>
  <c r="CT26" i="2"/>
  <c r="CY26" i="2"/>
  <c r="CZ26" i="2"/>
  <c r="T26" i="2"/>
  <c r="T27" i="2" s="1"/>
  <c r="T28" i="2" s="1"/>
  <c r="T29" i="2" s="1"/>
  <c r="T30" i="2" s="1"/>
  <c r="T31" i="2" s="1"/>
  <c r="T32" i="2" s="1"/>
  <c r="X26" i="2"/>
  <c r="Z26" i="2"/>
  <c r="AB26" i="2"/>
  <c r="AH26" i="2"/>
  <c r="AH27" i="2" s="1"/>
  <c r="AH28" i="2" s="1"/>
  <c r="DD26" i="2"/>
  <c r="Q26" i="2"/>
  <c r="AN25" i="2"/>
  <c r="AO25" i="2"/>
  <c r="AV25" i="2"/>
  <c r="BC25" i="2"/>
  <c r="AU25" i="2"/>
  <c r="BB25" i="2"/>
  <c r="BA25" i="2"/>
  <c r="BH25" i="2"/>
  <c r="BI25" i="2"/>
  <c r="BN25" i="2"/>
  <c r="BO25" i="2"/>
  <c r="BT25" i="2"/>
  <c r="BU25" i="2"/>
  <c r="CB25" i="2"/>
  <c r="CA25" i="2"/>
  <c r="CH25" i="2"/>
  <c r="CG25" i="2"/>
  <c r="CN25" i="2"/>
  <c r="CM25" i="2"/>
  <c r="CT25" i="2"/>
  <c r="CS25" i="2"/>
  <c r="CZ25" i="2"/>
  <c r="CY25" i="2"/>
  <c r="AL25" i="2"/>
  <c r="AS25" i="2"/>
  <c r="AK25" i="2"/>
  <c r="AR25" i="2"/>
  <c r="AQ25" i="2"/>
  <c r="AX25" i="2"/>
  <c r="AY25" i="2"/>
  <c r="BF25" i="2"/>
  <c r="BE25" i="2"/>
  <c r="BL25" i="2"/>
  <c r="BK25" i="2"/>
  <c r="BR25" i="2"/>
  <c r="BQ25" i="2"/>
  <c r="BX25" i="2"/>
  <c r="BY25" i="2"/>
  <c r="CD25" i="2"/>
  <c r="CE25" i="2"/>
  <c r="CJ25" i="2"/>
  <c r="CK25" i="2"/>
  <c r="CP25" i="2"/>
  <c r="CQ25" i="2"/>
  <c r="CV25" i="2"/>
  <c r="CW25" i="2"/>
  <c r="DF25" i="2"/>
  <c r="DE25" i="2"/>
  <c r="W25" i="2"/>
  <c r="W26" i="2" s="1"/>
  <c r="W27" i="2" s="1"/>
  <c r="AA25" i="2"/>
  <c r="AA26" i="2" s="1"/>
  <c r="AA27" i="2" s="1"/>
  <c r="AE25" i="2"/>
  <c r="AE26" i="2" s="1"/>
  <c r="AG25" i="2"/>
  <c r="AG26" i="2" s="1"/>
  <c r="DA25" i="2"/>
  <c r="K24" i="2"/>
  <c r="U23" i="2"/>
  <c r="AI23" i="2"/>
  <c r="F23" i="2"/>
  <c r="L53" i="2"/>
  <c r="H19" i="2"/>
  <c r="E17" i="2"/>
  <c r="K17" i="2"/>
  <c r="I53" i="2"/>
  <c r="E53" i="2"/>
  <c r="W22" i="2"/>
  <c r="W23" i="2" s="1"/>
  <c r="W24" i="2" s="1"/>
  <c r="AN18" i="2"/>
  <c r="AV18" i="2"/>
  <c r="BB18" i="2"/>
  <c r="BI18" i="2"/>
  <c r="BO18" i="2"/>
  <c r="BU18" i="2"/>
  <c r="CB18" i="2"/>
  <c r="CH18" i="2"/>
  <c r="CN18" i="2"/>
  <c r="CS18" i="2"/>
  <c r="CZ18" i="2"/>
  <c r="S18" i="2"/>
  <c r="S19" i="2" s="1"/>
  <c r="S20" i="2" s="1"/>
  <c r="AO19" i="2"/>
  <c r="AN19" i="2"/>
  <c r="AV19" i="2"/>
  <c r="BB19" i="2"/>
  <c r="BI19" i="2"/>
  <c r="BO19" i="2"/>
  <c r="BU19" i="2"/>
  <c r="CB19" i="2"/>
  <c r="CH19" i="2"/>
  <c r="CN19" i="2"/>
  <c r="CS19" i="2"/>
  <c r="CT19" i="2"/>
  <c r="CZ19" i="2"/>
  <c r="AN20" i="2"/>
  <c r="AN21" i="2" s="1"/>
  <c r="AN22" i="2" s="1"/>
  <c r="AO20" i="2"/>
  <c r="BC21" i="2"/>
  <c r="AV20" i="2"/>
  <c r="AU20" i="2"/>
  <c r="BB20" i="2"/>
  <c r="BI20" i="2"/>
  <c r="BO20" i="2"/>
  <c r="BT20" i="2"/>
  <c r="BT21" i="2" s="1"/>
  <c r="BT22" i="2" s="1"/>
  <c r="BT23" i="2" s="1"/>
  <c r="BT24" i="2" s="1"/>
  <c r="BU20" i="2"/>
  <c r="CB20" i="2"/>
  <c r="CH20" i="2"/>
  <c r="CN20" i="2"/>
  <c r="CT20" i="2"/>
  <c r="CS20" i="2"/>
  <c r="CS21" i="2" s="1"/>
  <c r="CS22" i="2" s="1"/>
  <c r="CS23" i="2" s="1"/>
  <c r="CS24" i="2" s="1"/>
  <c r="CZ20" i="2"/>
  <c r="AS22" i="2"/>
  <c r="AK21" i="2"/>
  <c r="AR21" i="2"/>
  <c r="AY21" i="2"/>
  <c r="BF21" i="2"/>
  <c r="AL18" i="2"/>
  <c r="AR18" i="2"/>
  <c r="AX18" i="2"/>
  <c r="BF18" i="2"/>
  <c r="BL18" i="2"/>
  <c r="BR18" i="2"/>
  <c r="BR19" i="2" s="1"/>
  <c r="BY18" i="2"/>
  <c r="CE18" i="2"/>
  <c r="CK18" i="2"/>
  <c r="CQ18" i="2"/>
  <c r="CW18" i="2"/>
  <c r="DF18" i="2"/>
  <c r="AS20" i="2"/>
  <c r="AL19" i="2"/>
  <c r="AQ19" i="2"/>
  <c r="AR19" i="2"/>
  <c r="AR20" i="2" s="1"/>
  <c r="AX19" i="2"/>
  <c r="BF19" i="2"/>
  <c r="BL19" i="2"/>
  <c r="BQ19" i="2"/>
  <c r="BY19" i="2"/>
  <c r="CE19" i="2"/>
  <c r="CK19" i="2"/>
  <c r="CQ19" i="2"/>
  <c r="CW19" i="2"/>
  <c r="CV19" i="2"/>
  <c r="DC19" i="2"/>
  <c r="AS21" i="2"/>
  <c r="AL20" i="2"/>
  <c r="AL21" i="2" s="1"/>
  <c r="AL22" i="2" s="1"/>
  <c r="AQ20" i="2"/>
  <c r="AQ21" i="2" s="1"/>
  <c r="AQ22" i="2" s="1"/>
  <c r="AQ23" i="2" s="1"/>
  <c r="AQ24" i="2" s="1"/>
  <c r="AX20" i="2"/>
  <c r="AX21" i="2" s="1"/>
  <c r="AX22" i="2" s="1"/>
  <c r="AY20" i="2"/>
  <c r="BF20" i="2"/>
  <c r="BL20" i="2"/>
  <c r="BR20" i="2"/>
  <c r="BQ20" i="2"/>
  <c r="BQ21" i="2" s="1"/>
  <c r="BQ22" i="2" s="1"/>
  <c r="BQ23" i="2" s="1"/>
  <c r="BQ24" i="2" s="1"/>
  <c r="BY20" i="2"/>
  <c r="CE20" i="2"/>
  <c r="CK20" i="2"/>
  <c r="CQ20" i="2"/>
  <c r="CV20" i="2"/>
  <c r="CW20" i="2"/>
  <c r="DE20" i="2"/>
  <c r="AO21" i="2"/>
  <c r="BC22" i="2"/>
  <c r="AU21" i="2"/>
  <c r="AV21" i="2"/>
  <c r="AV22" i="2" s="1"/>
  <c r="BB21" i="2"/>
  <c r="BI21" i="2"/>
  <c r="BI22" i="2" s="1"/>
  <c r="BH21" i="2"/>
  <c r="P17" i="2"/>
  <c r="P18" i="2" s="1"/>
  <c r="T17" i="2"/>
  <c r="T18" i="2" s="1"/>
  <c r="T19" i="2" s="1"/>
  <c r="T20" i="2" s="1"/>
  <c r="T21" i="2" s="1"/>
  <c r="T22" i="2" s="1"/>
  <c r="T23" i="2" s="1"/>
  <c r="T24" i="2" s="1"/>
  <c r="W17" i="2"/>
  <c r="AA17" i="2"/>
  <c r="AD17" i="2"/>
  <c r="AH17" i="2"/>
  <c r="AM17" i="2"/>
  <c r="AT17" i="2"/>
  <c r="AZ17" i="2"/>
  <c r="BG17" i="2"/>
  <c r="BM17" i="2"/>
  <c r="BS17" i="2"/>
  <c r="BZ17" i="2"/>
  <c r="CF17" i="2"/>
  <c r="CL17" i="2"/>
  <c r="CR17" i="2"/>
  <c r="CX17" i="2"/>
  <c r="DD17" i="2"/>
  <c r="AA18" i="2"/>
  <c r="AA19" i="2" s="1"/>
  <c r="AA20" i="2" s="1"/>
  <c r="AA21" i="2" s="1"/>
  <c r="AH18" i="2"/>
  <c r="DA18" i="2"/>
  <c r="P19" i="2"/>
  <c r="Z19" i="2"/>
  <c r="AB19" i="2"/>
  <c r="AH19" i="2"/>
  <c r="AH20" i="2" s="1"/>
  <c r="DD19" i="2"/>
  <c r="U22" i="2"/>
  <c r="U20" i="2"/>
  <c r="AG20" i="2"/>
  <c r="AI20" i="2"/>
  <c r="DA20" i="2"/>
  <c r="BO21" i="2"/>
  <c r="BU21" i="2"/>
  <c r="CB21" i="2"/>
  <c r="CH21" i="2"/>
  <c r="CN21" i="2"/>
  <c r="CT21" i="2"/>
  <c r="CZ21" i="2"/>
  <c r="X21" i="2"/>
  <c r="X22" i="2" s="1"/>
  <c r="Z21" i="2"/>
  <c r="Z22" i="2" s="1"/>
  <c r="AB21" i="2"/>
  <c r="AD21" i="2"/>
  <c r="AH21" i="2"/>
  <c r="AO22" i="2"/>
  <c r="BC23" i="2"/>
  <c r="BC24" i="2" s="1"/>
  <c r="AU22" i="2"/>
  <c r="BB22" i="2"/>
  <c r="BH22" i="2"/>
  <c r="BH23" i="2" s="1"/>
  <c r="BH24" i="2" s="1"/>
  <c r="BO22" i="2"/>
  <c r="BU22" i="2"/>
  <c r="CB22" i="2"/>
  <c r="CH22" i="2"/>
  <c r="CG22" i="2"/>
  <c r="CN22" i="2"/>
  <c r="CN23" i="2" s="1"/>
  <c r="CT22" i="2"/>
  <c r="CZ22" i="2"/>
  <c r="AS24" i="2"/>
  <c r="AL23" i="2"/>
  <c r="AR23" i="2"/>
  <c r="AX23" i="2"/>
  <c r="AX24" i="2" s="1"/>
  <c r="BF23" i="2"/>
  <c r="BK23" i="2"/>
  <c r="BR23" i="2"/>
  <c r="BY23" i="2"/>
  <c r="CE23" i="2"/>
  <c r="CK23" i="2"/>
  <c r="CK24" i="2" s="1"/>
  <c r="CQ23" i="2"/>
  <c r="CW23" i="2"/>
  <c r="DC23" i="2"/>
  <c r="AN24" i="2"/>
  <c r="AU24" i="2"/>
  <c r="BB24" i="2"/>
  <c r="BI24" i="2"/>
  <c r="BO24" i="2"/>
  <c r="BU24" i="2"/>
  <c r="CB24" i="2"/>
  <c r="CH24" i="2"/>
  <c r="CN24" i="2"/>
  <c r="CT24" i="2"/>
  <c r="CZ24" i="2"/>
  <c r="Q17" i="2"/>
  <c r="Q18" i="2" s="1"/>
  <c r="AE17" i="2"/>
  <c r="AE18" i="2" s="1"/>
  <c r="AE19" i="2" s="1"/>
  <c r="AE20" i="2" s="1"/>
  <c r="AE21" i="2" s="1"/>
  <c r="AE22" i="2" s="1"/>
  <c r="AE23" i="2" s="1"/>
  <c r="AE24" i="2" s="1"/>
  <c r="AJ17" i="2"/>
  <c r="AP17" i="2"/>
  <c r="AW17" i="2"/>
  <c r="BD17" i="2"/>
  <c r="BJ17" i="2"/>
  <c r="BP17" i="2"/>
  <c r="BW17" i="2"/>
  <c r="CC17" i="2"/>
  <c r="CI17" i="2"/>
  <c r="CO17" i="2"/>
  <c r="CU17" i="2"/>
  <c r="DA17" i="2"/>
  <c r="X18" i="2"/>
  <c r="Q19" i="2"/>
  <c r="Q20" i="2" s="1"/>
  <c r="P20" i="2"/>
  <c r="P21" i="2" s="1"/>
  <c r="P22" i="2" s="1"/>
  <c r="X20" i="2"/>
  <c r="BL21" i="2"/>
  <c r="BR21" i="2"/>
  <c r="BY21" i="2"/>
  <c r="CE21" i="2"/>
  <c r="CD21" i="2"/>
  <c r="CK21" i="2"/>
  <c r="CQ21" i="2"/>
  <c r="CW21" i="2"/>
  <c r="CV21" i="2"/>
  <c r="DA21" i="2"/>
  <c r="DD21" i="2"/>
  <c r="Q21" i="2"/>
  <c r="AS23" i="2"/>
  <c r="AK22" i="2"/>
  <c r="AK23" i="2" s="1"/>
  <c r="AK24" i="2" s="1"/>
  <c r="AR22" i="2"/>
  <c r="AY22" i="2"/>
  <c r="AY23" i="2" s="1"/>
  <c r="BF22" i="2"/>
  <c r="BL22" i="2"/>
  <c r="BL23" i="2" s="1"/>
  <c r="BL24" i="2" s="1"/>
  <c r="BR22" i="2"/>
  <c r="BY22" i="2"/>
  <c r="CD22" i="2"/>
  <c r="CD23" i="2" s="1"/>
  <c r="CD24" i="2" s="1"/>
  <c r="CE22" i="2"/>
  <c r="CK22" i="2"/>
  <c r="CQ22" i="2"/>
  <c r="CV22" i="2"/>
  <c r="CV23" i="2" s="1"/>
  <c r="CV24" i="2" s="1"/>
  <c r="CW22" i="2"/>
  <c r="DF22" i="2"/>
  <c r="AO23" i="2"/>
  <c r="AO24" i="2" s="1"/>
  <c r="AN23" i="2"/>
  <c r="AU23" i="2"/>
  <c r="AV23" i="2"/>
  <c r="AV24" i="2" s="1"/>
  <c r="BB23" i="2"/>
  <c r="BI23" i="2"/>
  <c r="BO23" i="2"/>
  <c r="BU23" i="2"/>
  <c r="CB23" i="2"/>
  <c r="CG23" i="2"/>
  <c r="CG24" i="2" s="1"/>
  <c r="CH23" i="2"/>
  <c r="CM23" i="2"/>
  <c r="CM24" i="2" s="1"/>
  <c r="CT23" i="2"/>
  <c r="CZ23" i="2"/>
  <c r="AL24" i="2"/>
  <c r="AR24" i="2"/>
  <c r="AY24" i="2"/>
  <c r="BF24" i="2"/>
  <c r="BK24" i="2"/>
  <c r="BR24" i="2"/>
  <c r="BY24" i="2"/>
  <c r="CE24" i="2"/>
  <c r="CJ24" i="2"/>
  <c r="CQ24" i="2"/>
  <c r="CW24" i="2"/>
  <c r="DF24" i="2"/>
  <c r="Q22" i="2"/>
  <c r="Q23" i="2" s="1"/>
  <c r="Q24" i="2" s="1"/>
  <c r="Q25" i="2" s="1"/>
  <c r="S22" i="2"/>
  <c r="S23" i="2" s="1"/>
  <c r="S24" i="2" s="1"/>
  <c r="S25" i="2" s="1"/>
  <c r="AA22" i="2"/>
  <c r="AA23" i="2" s="1"/>
  <c r="AA24" i="2" s="1"/>
  <c r="DA22" i="2"/>
  <c r="P23" i="2"/>
  <c r="P24" i="2" s="1"/>
  <c r="X23" i="2"/>
  <c r="X24" i="2" s="1"/>
  <c r="X25" i="2" s="1"/>
  <c r="Z23" i="2"/>
  <c r="Z24" i="2" s="1"/>
  <c r="Z25" i="2" s="1"/>
  <c r="AD23" i="2"/>
  <c r="AD24" i="2" s="1"/>
  <c r="AD25" i="2" s="1"/>
  <c r="AH23" i="2"/>
  <c r="AH24" i="2" s="1"/>
  <c r="AH25" i="2" s="1"/>
  <c r="DD23" i="2"/>
  <c r="U24" i="2"/>
  <c r="AI24" i="2"/>
  <c r="DA24" i="2"/>
  <c r="BV29" i="2" l="1"/>
  <c r="H53" i="2"/>
  <c r="B54" i="2"/>
  <c r="E54" i="2" s="1"/>
  <c r="BV32" i="2"/>
  <c r="DG32" i="2"/>
  <c r="DB31" i="2"/>
  <c r="DC31" i="2"/>
  <c r="DG31" i="2" s="1"/>
  <c r="BV31" i="2"/>
  <c r="DB30" i="2"/>
  <c r="DC30" i="2"/>
  <c r="DF30" i="2"/>
  <c r="DE30" i="2"/>
  <c r="BV30" i="2"/>
  <c r="DG29" i="2"/>
  <c r="DC28" i="2"/>
  <c r="DB28" i="2"/>
  <c r="DG28" i="2"/>
  <c r="BV28" i="2"/>
  <c r="DG27" i="2"/>
  <c r="DE26" i="2"/>
  <c r="DF26" i="2"/>
  <c r="DG26" i="2" s="1"/>
  <c r="BV26" i="2"/>
  <c r="DB25" i="2"/>
  <c r="DC25" i="2"/>
  <c r="DG25" i="2" s="1"/>
  <c r="BV25" i="2"/>
  <c r="Z53" i="2"/>
  <c r="AI53" i="2"/>
  <c r="U53" i="2"/>
  <c r="DC22" i="2"/>
  <c r="DC21" i="2"/>
  <c r="DC17" i="2"/>
  <c r="DB17" i="2"/>
  <c r="CQ17" i="2"/>
  <c r="CQ53" i="2" s="1"/>
  <c r="CP17" i="2"/>
  <c r="CE17" i="2"/>
  <c r="CE53" i="2" s="1"/>
  <c r="CD17" i="2"/>
  <c r="BR17" i="2"/>
  <c r="BR53" i="2" s="1"/>
  <c r="BQ17" i="2"/>
  <c r="BF17" i="2"/>
  <c r="BF53" i="2" s="1"/>
  <c r="BE17" i="2"/>
  <c r="AR17" i="2"/>
  <c r="AR53" i="2" s="1"/>
  <c r="AQ17" i="2"/>
  <c r="AE53" i="2"/>
  <c r="L54" i="2"/>
  <c r="F54" i="2"/>
  <c r="DB20" i="2"/>
  <c r="DB21" i="2" s="1"/>
  <c r="DB22" i="2" s="1"/>
  <c r="DB23" i="2" s="1"/>
  <c r="DB24" i="2" s="1"/>
  <c r="DC20" i="2"/>
  <c r="X19" i="2"/>
  <c r="X53" i="2" s="1"/>
  <c r="CY17" i="2"/>
  <c r="CZ17" i="2"/>
  <c r="CZ53" i="2" s="1"/>
  <c r="CM17" i="2"/>
  <c r="CN17" i="2"/>
  <c r="CN53" i="2" s="1"/>
  <c r="CA17" i="2"/>
  <c r="CB17" i="2"/>
  <c r="CB53" i="2" s="1"/>
  <c r="BN17" i="2"/>
  <c r="BO17" i="2"/>
  <c r="BO53" i="2" s="1"/>
  <c r="BA17" i="2"/>
  <c r="BB17" i="2"/>
  <c r="BB53" i="2" s="1"/>
  <c r="AN17" i="2"/>
  <c r="AN53" i="2" s="1"/>
  <c r="AO17" i="2"/>
  <c r="AD18" i="2"/>
  <c r="AD19" i="2" s="1"/>
  <c r="AD20" i="2" s="1"/>
  <c r="W18" i="2"/>
  <c r="P53" i="2"/>
  <c r="H54" i="2"/>
  <c r="AG21" i="2"/>
  <c r="AG22" i="2" s="1"/>
  <c r="AG23" i="2" s="1"/>
  <c r="AG24" i="2" s="1"/>
  <c r="S21" i="2"/>
  <c r="S53" i="2" s="1"/>
  <c r="AB20" i="2"/>
  <c r="AB53" i="2" s="1"/>
  <c r="BV18" i="2"/>
  <c r="B55" i="2"/>
  <c r="DC24" i="2"/>
  <c r="DF23" i="2"/>
  <c r="BV24" i="2"/>
  <c r="BV22" i="2"/>
  <c r="DE21" i="2"/>
  <c r="DE22" i="2" s="1"/>
  <c r="DE23" i="2" s="1"/>
  <c r="DE24" i="2" s="1"/>
  <c r="DF21" i="2"/>
  <c r="CW17" i="2"/>
  <c r="CW53" i="2" s="1"/>
  <c r="CV17" i="2"/>
  <c r="CK17" i="2"/>
  <c r="CK53" i="2" s="1"/>
  <c r="CJ17" i="2"/>
  <c r="BY17" i="2"/>
  <c r="BY53" i="2" s="1"/>
  <c r="BX17" i="2"/>
  <c r="BL17" i="2"/>
  <c r="BL53" i="2" s="1"/>
  <c r="BK17" i="2"/>
  <c r="AY17" i="2"/>
  <c r="AX17" i="2"/>
  <c r="AX53" i="2" s="1"/>
  <c r="AL17" i="2"/>
  <c r="AL53" i="2" s="1"/>
  <c r="AS18" i="2"/>
  <c r="AK17" i="2"/>
  <c r="Q53" i="2"/>
  <c r="I54" i="2"/>
  <c r="BV23" i="2"/>
  <c r="DF19" i="2"/>
  <c r="DF20" i="2" s="1"/>
  <c r="DB18" i="2"/>
  <c r="DB19" i="2" s="1"/>
  <c r="DC18" i="2"/>
  <c r="DE17" i="2"/>
  <c r="DF17" i="2"/>
  <c r="CS17" i="2"/>
  <c r="CS53" i="2" s="1"/>
  <c r="CT17" i="2"/>
  <c r="CG17" i="2"/>
  <c r="CH17" i="2"/>
  <c r="CH53" i="2" s="1"/>
  <c r="BT17" i="2"/>
  <c r="BU17" i="2"/>
  <c r="BU53" i="2" s="1"/>
  <c r="BH17" i="2"/>
  <c r="BI17" i="2"/>
  <c r="BI53" i="2" s="1"/>
  <c r="AU17" i="2"/>
  <c r="BC18" i="2"/>
  <c r="AV17" i="2"/>
  <c r="AV53" i="2" s="1"/>
  <c r="AH53" i="2"/>
  <c r="AA53" i="2"/>
  <c r="T53" i="2"/>
  <c r="K54" i="2"/>
  <c r="BV19" i="2"/>
  <c r="BV20" i="2" s="1"/>
  <c r="BV21" i="2" s="1"/>
  <c r="DG30" i="2" l="1"/>
  <c r="W19" i="2"/>
  <c r="W20" i="2" s="1"/>
  <c r="W21" i="2" s="1"/>
  <c r="DF53" i="2"/>
  <c r="AD53" i="2"/>
  <c r="BC19" i="2"/>
  <c r="BC20" i="2" s="1"/>
  <c r="CT18" i="2"/>
  <c r="DG18" i="2" s="1"/>
  <c r="AS19" i="2"/>
  <c r="AS53" i="2" s="1"/>
  <c r="BK18" i="2"/>
  <c r="BK19" i="2" s="1"/>
  <c r="BK20" i="2" s="1"/>
  <c r="BK21" i="2" s="1"/>
  <c r="BK22" i="2" s="1"/>
  <c r="BX18" i="2"/>
  <c r="BX19" i="2" s="1"/>
  <c r="BX20" i="2" s="1"/>
  <c r="BX21" i="2" s="1"/>
  <c r="BX22" i="2" s="1"/>
  <c r="BX23" i="2" s="1"/>
  <c r="BX24" i="2" s="1"/>
  <c r="CJ18" i="2"/>
  <c r="CJ19" i="2" s="1"/>
  <c r="CJ20" i="2" s="1"/>
  <c r="CJ21" i="2" s="1"/>
  <c r="CJ22" i="2" s="1"/>
  <c r="CJ23" i="2" s="1"/>
  <c r="CV18" i="2"/>
  <c r="CV53" i="2" s="1"/>
  <c r="BV53" i="2"/>
  <c r="DG19" i="2"/>
  <c r="DG20" i="2" s="1"/>
  <c r="DG21" i="2" s="1"/>
  <c r="DG22" i="2" s="1"/>
  <c r="DG23" i="2" s="1"/>
  <c r="DG24" i="2" s="1"/>
  <c r="AO18" i="2"/>
  <c r="AO53" i="2" s="1"/>
  <c r="AQ18" i="2"/>
  <c r="AQ53" i="2" s="1"/>
  <c r="BE18" i="2"/>
  <c r="BE19" i="2" s="1"/>
  <c r="BE20" i="2" s="1"/>
  <c r="BE21" i="2" s="1"/>
  <c r="BE22" i="2" s="1"/>
  <c r="BE23" i="2" s="1"/>
  <c r="BE24" i="2" s="1"/>
  <c r="BQ18" i="2"/>
  <c r="BQ53" i="2" s="1"/>
  <c r="CD18" i="2"/>
  <c r="CD19" i="2" s="1"/>
  <c r="CD20" i="2" s="1"/>
  <c r="CP18" i="2"/>
  <c r="CP19" i="2" s="1"/>
  <c r="CP20" i="2" s="1"/>
  <c r="CP21" i="2" s="1"/>
  <c r="CP22" i="2" s="1"/>
  <c r="CP23" i="2" s="1"/>
  <c r="CP24" i="2" s="1"/>
  <c r="DB53" i="2"/>
  <c r="AU18" i="2"/>
  <c r="AU19" i="2" s="1"/>
  <c r="BH18" i="2"/>
  <c r="BH19" i="2" s="1"/>
  <c r="BH20" i="2" s="1"/>
  <c r="BT18" i="2"/>
  <c r="BT19" i="2" s="1"/>
  <c r="CG18" i="2"/>
  <c r="CG19" i="2" s="1"/>
  <c r="CG20" i="2" s="1"/>
  <c r="CG21" i="2" s="1"/>
  <c r="DE18" i="2"/>
  <c r="DE19" i="2" s="1"/>
  <c r="AK18" i="2"/>
  <c r="AK19" i="2" s="1"/>
  <c r="AK20" i="2" s="1"/>
  <c r="AY18" i="2"/>
  <c r="AY19" i="2" s="1"/>
  <c r="BA18" i="2"/>
  <c r="BA19" i="2" s="1"/>
  <c r="BA20" i="2" s="1"/>
  <c r="BA21" i="2" s="1"/>
  <c r="BA22" i="2" s="1"/>
  <c r="BA23" i="2" s="1"/>
  <c r="BA24" i="2" s="1"/>
  <c r="BN18" i="2"/>
  <c r="BN19" i="2" s="1"/>
  <c r="BN20" i="2" s="1"/>
  <c r="BN21" i="2" s="1"/>
  <c r="BN22" i="2" s="1"/>
  <c r="BN23" i="2" s="1"/>
  <c r="BN24" i="2" s="1"/>
  <c r="CA18" i="2"/>
  <c r="CA19" i="2" s="1"/>
  <c r="CA20" i="2" s="1"/>
  <c r="CA21" i="2" s="1"/>
  <c r="CA22" i="2" s="1"/>
  <c r="CA23" i="2" s="1"/>
  <c r="CA24" i="2" s="1"/>
  <c r="CM18" i="2"/>
  <c r="CM19" i="2" s="1"/>
  <c r="CM20" i="2" s="1"/>
  <c r="CM21" i="2" s="1"/>
  <c r="CM22" i="2" s="1"/>
  <c r="CY18" i="2"/>
  <c r="CY19" i="2" s="1"/>
  <c r="CY20" i="2" s="1"/>
  <c r="CY21" i="2" s="1"/>
  <c r="CY22" i="2" s="1"/>
  <c r="CY23" i="2" s="1"/>
  <c r="CY24" i="2" s="1"/>
  <c r="DC53" i="2"/>
  <c r="AG53" i="2"/>
  <c r="W53" i="2" l="1"/>
  <c r="BC53" i="2"/>
  <c r="CP53" i="2"/>
  <c r="CD53" i="2"/>
  <c r="BE53" i="2"/>
  <c r="CJ53" i="2"/>
  <c r="BX53" i="2"/>
  <c r="BK53" i="2"/>
  <c r="CT53" i="2"/>
  <c r="CY53" i="2"/>
  <c r="CM53" i="2"/>
  <c r="CA53" i="2"/>
  <c r="BN53" i="2"/>
  <c r="BA53" i="2"/>
  <c r="AY53" i="2"/>
  <c r="AK53" i="2"/>
  <c r="DE53" i="2"/>
  <c r="CG53" i="2"/>
  <c r="BT53" i="2"/>
  <c r="BH53" i="2"/>
  <c r="AU53" i="2"/>
  <c r="DG53" i="2"/>
</calcChain>
</file>

<file path=xl/sharedStrings.xml><?xml version="1.0" encoding="utf-8"?>
<sst xmlns="http://schemas.openxmlformats.org/spreadsheetml/2006/main" count="89" uniqueCount="33">
  <si>
    <t>N° sortis</t>
  </si>
  <si>
    <t>R</t>
  </si>
  <si>
    <t>N</t>
  </si>
  <si>
    <t>P</t>
  </si>
  <si>
    <t>I</t>
  </si>
  <si>
    <t>M</t>
  </si>
  <si>
    <t>-</t>
  </si>
  <si>
    <t>ECART MAXI</t>
  </si>
  <si>
    <t>ECART EN COUR</t>
  </si>
  <si>
    <t>1D</t>
  </si>
  <si>
    <t>2D</t>
  </si>
  <si>
    <t>3D</t>
  </si>
  <si>
    <t>1C</t>
  </si>
  <si>
    <t>2C</t>
  </si>
  <si>
    <t>3C</t>
  </si>
  <si>
    <t>1S</t>
  </si>
  <si>
    <t>2S</t>
  </si>
  <si>
    <t>3S</t>
  </si>
  <si>
    <t>4S</t>
  </si>
  <si>
    <t>5S</t>
  </si>
  <si>
    <t>6S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</si>
  <si>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</si>
  <si>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</si>
  <si>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</si>
  <si>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</si>
  <si>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</si>
  <si>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</si>
  <si>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</si>
  <si>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</si>
  <si>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</si>
  <si>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10T</t>
  </si>
  <si>
    <t>11T</t>
  </si>
  <si>
    <t>12T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</si>
</sst>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2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/>
    </xf>
    <xf numFmtId="49" fontId="4" fillId="7" borderId="2" xfId="0" applyNumberFormat="1" applyFont="1" applyFill="1" applyBorder="1" applyAlignment="1">
      <alignment horizontal="center"/>
    </xf>
    <xf numFmtId="49" fontId="4" fillId="8" borderId="2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1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9" fontId="9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0" fontId="0" fillId="4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49" fontId="0" fillId="0" borderId="0" xfId="0" applyNumberFormat="1" applyBorder="1"/>
    <xf numFmtId="0" fontId="9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55">
    <dxf>
      <font>
        <color rgb="FF333399"/>
      </font>
      <fill>
        <patternFill>
          <bgColor rgb="FF333399"/>
        </patternFill>
      </fill>
    </dxf>
    <dxf>
      <font>
        <color rgb="FF666633"/>
      </font>
      <fill>
        <patternFill>
          <bgColor rgb="FF666633"/>
        </patternFill>
      </fill>
    </dxf>
    <dxf>
      <font>
        <color rgb="FFFF0066"/>
      </font>
      <fill>
        <patternFill>
          <bgColor rgb="FFFF0066"/>
        </patternFill>
      </fill>
    </dxf>
    <dxf>
      <font>
        <color rgb="FF66FF33"/>
      </font>
      <fill>
        <patternFill>
          <bgColor rgb="FF66FF33"/>
        </patternFill>
      </fill>
    </dxf>
    <dxf>
      <font>
        <color rgb="FF333300"/>
      </font>
      <fill>
        <patternFill>
          <bgColor rgb="FF333300"/>
        </patternFill>
      </fill>
    </dxf>
    <dxf>
      <font>
        <color rgb="FFCC0099"/>
      </font>
      <fill>
        <patternFill>
          <bgColor rgb="FFCC0099"/>
        </patternFill>
      </fill>
    </dxf>
    <dxf>
      <font>
        <color rgb="FF00FFCC"/>
      </font>
      <fill>
        <patternFill>
          <bgColor rgb="FF00FFCC"/>
        </patternFill>
      </fill>
    </dxf>
    <dxf>
      <font>
        <color rgb="FF669900"/>
      </font>
      <fill>
        <patternFill>
          <bgColor rgb="FF669900"/>
        </patternFill>
      </fill>
    </dxf>
    <dxf>
      <font>
        <color rgb="FFCCCC00"/>
      </font>
      <fill>
        <patternFill>
          <bgColor rgb="FFFFC000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9933FF"/>
      </font>
      <fill>
        <patternFill>
          <bgColor rgb="FF9933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76200</xdr:rowOff>
        </xdr:from>
        <xdr:to>
          <xdr:col>1</xdr:col>
          <xdr:colOff>457200</xdr:colOff>
          <xdr:row>0</xdr:row>
          <xdr:rowOff>314325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Reset</a:t>
              </a:r>
              <a:endParaRPr lang="fr-FR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76200</xdr:rowOff>
        </xdr:from>
        <xdr:to>
          <xdr:col>0</xdr:col>
          <xdr:colOff>295275</xdr:colOff>
          <xdr:row>0</xdr:row>
          <xdr:rowOff>314325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Reset</a:t>
              </a:r>
              <a:endParaRPr lang="fr-FR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1</xdr:row>
          <xdr:rowOff>0</xdr:rowOff>
        </xdr:from>
        <xdr:to>
          <xdr:col>1</xdr:col>
          <xdr:colOff>9525</xdr:colOff>
          <xdr:row>2</xdr:row>
          <xdr:rowOff>0</xdr:rowOff>
        </xdr:to>
        <xdr:sp macro="" textlink="">
          <xdr:nvSpPr>
            <xdr:cNvPr id="2086" name="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1</a:t>
              </a:r>
              <a:endParaRPr lang="fr-FR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76200</xdr:rowOff>
        </xdr:from>
        <xdr:to>
          <xdr:col>1</xdr:col>
          <xdr:colOff>457200</xdr:colOff>
          <xdr:row>0</xdr:row>
          <xdr:rowOff>314325</xdr:rowOff>
        </xdr:to>
        <xdr:sp macro="" textlink="">
          <xdr:nvSpPr>
            <xdr:cNvPr id="2096" name="Button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Reset</a:t>
              </a:r>
              <a:endParaRPr lang="fr-FR"/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ulette/ROULETTE1/STATASYNCHRONE%20TEST%2047%20boules%20pour%20c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onnées"/>
      <sheetName val="Matrice"/>
      <sheetName val="Statistiques"/>
      <sheetName val="Tableau des mises"/>
      <sheetName val="N°entiers"/>
      <sheetName val="Calcul1"/>
      <sheetName val="Asynchrone"/>
      <sheetName val="Rapport sur la compatibilité"/>
    </sheetNames>
    <definedNames>
      <definedName name="Bouton01"/>
      <definedName name="Module2.Restal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Z55"/>
  <sheetViews>
    <sheetView tabSelected="1" zoomScale="70" zoomScaleNormal="70" workbookViewId="0">
      <selection activeCell="DJ45" sqref="DJ45"/>
    </sheetView>
  </sheetViews>
  <sheetFormatPr baseColWidth="10" defaultColWidth="3.42578125" defaultRowHeight="15" x14ac:dyDescent="0.25"/>
  <cols>
    <col min="1" max="1" width="4.42578125" style="34" bestFit="1" customWidth="1"/>
    <col min="2" max="2" width="8.42578125" style="44" bestFit="1" customWidth="1"/>
    <col min="3" max="3" width="9.7109375" style="44" bestFit="1" customWidth="1"/>
    <col min="4" max="4" width="2.140625" style="13" customWidth="1"/>
    <col min="5" max="5" width="4.5703125" style="44" customWidth="1"/>
    <col min="6" max="6" width="4.85546875" style="44" customWidth="1"/>
    <col min="7" max="7" width="2.42578125" style="35" customWidth="1"/>
    <col min="8" max="8" width="4" style="44" customWidth="1"/>
    <col min="9" max="9" width="4.42578125" style="44" customWidth="1"/>
    <col min="10" max="10" width="2.28515625" style="13" customWidth="1"/>
    <col min="11" max="11" width="4.7109375" style="44" customWidth="1"/>
    <col min="12" max="12" width="5.42578125" style="44" customWidth="1"/>
    <col min="13" max="13" width="2.42578125" style="13" customWidth="1"/>
    <col min="14" max="14" width="10.5703125" style="13" customWidth="1"/>
    <col min="15" max="15" width="6" hidden="1" customWidth="1"/>
    <col min="16" max="17" width="2.28515625" hidden="1" customWidth="1"/>
    <col min="18" max="18" width="6" hidden="1" customWidth="1"/>
    <col min="19" max="19" width="4.42578125" hidden="1" customWidth="1"/>
    <col min="20" max="20" width="2.28515625" hidden="1" customWidth="1"/>
    <col min="21" max="21" width="5.85546875" hidden="1" customWidth="1"/>
    <col min="22" max="22" width="6" hidden="1" customWidth="1"/>
    <col min="23" max="24" width="3.42578125" hidden="1" customWidth="1"/>
    <col min="25" max="25" width="6" hidden="1" customWidth="1"/>
    <col min="26" max="27" width="3.42578125" hidden="1" customWidth="1"/>
    <col min="28" max="28" width="5.7109375" hidden="1" customWidth="1"/>
    <col min="29" max="29" width="7.28515625" hidden="1" customWidth="1"/>
    <col min="30" max="31" width="2.28515625" hidden="1" customWidth="1"/>
    <col min="32" max="32" width="8.42578125" hidden="1" customWidth="1"/>
    <col min="33" max="34" width="2.28515625" hidden="1" customWidth="1"/>
    <col min="35" max="35" width="5.140625" hidden="1" customWidth="1"/>
    <col min="36" max="39" width="2.28515625" hidden="1" customWidth="1"/>
    <col min="40" max="40" width="3.42578125" hidden="1" customWidth="1"/>
    <col min="41" max="45" width="2.28515625" hidden="1" customWidth="1"/>
    <col min="46" max="73" width="3.42578125" hidden="1" customWidth="1"/>
    <col min="74" max="74" width="5.42578125" hidden="1" customWidth="1"/>
    <col min="75" max="110" width="3.42578125" hidden="1" customWidth="1"/>
    <col min="111" max="111" width="4.42578125" hidden="1" customWidth="1"/>
    <col min="112" max="113" width="16.7109375" style="34" customWidth="1"/>
    <col min="114" max="119" width="16.7109375" customWidth="1"/>
    <col min="120" max="120" width="3.42578125" bestFit="1" customWidth="1"/>
    <col min="121" max="121" width="6" bestFit="1" customWidth="1"/>
    <col min="122" max="122" width="3.42578125" bestFit="1" customWidth="1"/>
    <col min="123" max="123" width="7.7109375" bestFit="1" customWidth="1"/>
    <col min="124" max="124" width="6" bestFit="1" customWidth="1"/>
    <col min="125" max="125" width="3.42578125" bestFit="1" customWidth="1"/>
    <col min="126" max="126" width="6" bestFit="1" customWidth="1"/>
    <col min="127" max="127" width="3.42578125" bestFit="1" customWidth="1"/>
    <col min="128" max="128" width="6" bestFit="1" customWidth="1"/>
    <col min="129" max="129" width="3.42578125" bestFit="1" customWidth="1"/>
    <col min="130" max="130" width="6" bestFit="1" customWidth="1"/>
    <col min="131" max="131" width="3.42578125" bestFit="1" customWidth="1"/>
    <col min="132" max="132" width="6" bestFit="1" customWidth="1"/>
    <col min="133" max="133" width="3.42578125" bestFit="1" customWidth="1"/>
    <col min="134" max="134" width="7.7109375" bestFit="1" customWidth="1"/>
    <col min="135" max="135" width="6" bestFit="1" customWidth="1"/>
    <col min="136" max="136" width="3.42578125" bestFit="1" customWidth="1"/>
    <col min="137" max="137" width="6" bestFit="1" customWidth="1"/>
    <col min="138" max="138" width="3.42578125" bestFit="1" customWidth="1"/>
    <col min="139" max="139" width="6" bestFit="1" customWidth="1"/>
    <col min="140" max="140" width="3.42578125" bestFit="1" customWidth="1"/>
    <col min="141" max="141" width="6" bestFit="1" customWidth="1"/>
    <col min="142" max="142" width="3.42578125" bestFit="1" customWidth="1"/>
    <col min="143" max="143" width="6" bestFit="1" customWidth="1"/>
    <col min="144" max="144" width="3.42578125" bestFit="1" customWidth="1"/>
    <col min="145" max="145" width="7.7109375" customWidth="1"/>
    <col min="146" max="146" width="6" bestFit="1" customWidth="1"/>
    <col min="147" max="147" width="3.42578125" bestFit="1" customWidth="1"/>
    <col min="148" max="148" width="6" bestFit="1" customWidth="1"/>
    <col min="149" max="149" width="3.42578125" bestFit="1" customWidth="1"/>
    <col min="150" max="150" width="6" bestFit="1" customWidth="1"/>
    <col min="151" max="151" width="3.42578125" bestFit="1" customWidth="1"/>
    <col min="152" max="152" width="6" bestFit="1" customWidth="1"/>
    <col min="153" max="153" width="3.42578125" bestFit="1" customWidth="1"/>
    <col min="154" max="154" width="6" bestFit="1" customWidth="1"/>
    <col min="155" max="155" width="3.42578125" bestFit="1" customWidth="1"/>
    <col min="156" max="156" width="7.7109375" customWidth="1"/>
    <col min="157" max="157" width="6" bestFit="1" customWidth="1"/>
    <col min="158" max="158" width="3.42578125" bestFit="1" customWidth="1"/>
    <col min="159" max="159" width="6" bestFit="1" customWidth="1"/>
    <col min="160" max="160" width="3.42578125" bestFit="1" customWidth="1"/>
    <col min="161" max="161" width="6" bestFit="1" customWidth="1"/>
    <col min="162" max="162" width="3.42578125" bestFit="1" customWidth="1"/>
    <col min="163" max="163" width="6" bestFit="1" customWidth="1"/>
    <col min="164" max="164" width="3.42578125" bestFit="1" customWidth="1"/>
    <col min="165" max="165" width="6" bestFit="1" customWidth="1"/>
    <col min="166" max="166" width="3.42578125" bestFit="1" customWidth="1"/>
    <col min="167" max="167" width="7.7109375" customWidth="1"/>
    <col min="168" max="168" width="6" bestFit="1" customWidth="1"/>
    <col min="169" max="169" width="3.42578125" bestFit="1" customWidth="1"/>
    <col min="170" max="170" width="6" bestFit="1" customWidth="1"/>
    <col min="171" max="171" width="3.42578125" bestFit="1" customWidth="1"/>
    <col min="172" max="172" width="6" bestFit="1" customWidth="1"/>
    <col min="173" max="173" width="3.42578125" bestFit="1" customWidth="1"/>
    <col min="174" max="174" width="6" bestFit="1" customWidth="1"/>
    <col min="175" max="175" width="3.42578125" bestFit="1" customWidth="1"/>
    <col min="176" max="176" width="6" bestFit="1" customWidth="1"/>
    <col min="177" max="177" width="3.42578125" bestFit="1" customWidth="1"/>
    <col min="178" max="178" width="7.7109375" customWidth="1"/>
    <col min="179" max="179" width="6" bestFit="1" customWidth="1"/>
    <col min="180" max="180" width="3.42578125" bestFit="1" customWidth="1"/>
    <col min="181" max="181" width="6" bestFit="1" customWidth="1"/>
    <col min="182" max="182" width="3.42578125" bestFit="1" customWidth="1"/>
    <col min="183" max="183" width="6" bestFit="1" customWidth="1"/>
    <col min="184" max="184" width="3.42578125" bestFit="1" customWidth="1"/>
    <col min="185" max="185" width="6" bestFit="1" customWidth="1"/>
    <col min="186" max="186" width="3.42578125" bestFit="1" customWidth="1"/>
    <col min="187" max="187" width="6" bestFit="1" customWidth="1"/>
    <col min="188" max="188" width="3.42578125" bestFit="1" customWidth="1"/>
    <col min="189" max="189" width="7.7109375" bestFit="1" customWidth="1"/>
    <col min="190" max="190" width="6" bestFit="1" customWidth="1"/>
    <col min="191" max="191" width="3.42578125" bestFit="1" customWidth="1"/>
    <col min="192" max="192" width="6" bestFit="1" customWidth="1"/>
    <col min="193" max="193" width="3.42578125" bestFit="1" customWidth="1"/>
    <col min="194" max="194" width="6" bestFit="1" customWidth="1"/>
    <col min="195" max="195" width="3.42578125" bestFit="1" customWidth="1"/>
    <col min="196" max="196" width="6" bestFit="1" customWidth="1"/>
    <col min="197" max="197" width="3.42578125" bestFit="1" customWidth="1"/>
    <col min="198" max="198" width="6" bestFit="1" customWidth="1"/>
    <col min="199" max="199" width="3.42578125" bestFit="1" customWidth="1"/>
    <col min="200" max="200" width="7.7109375" customWidth="1"/>
    <col min="201" max="201" width="6" bestFit="1" customWidth="1"/>
    <col min="202" max="202" width="3.42578125" bestFit="1" customWidth="1"/>
    <col min="203" max="203" width="6" bestFit="1" customWidth="1"/>
    <col min="204" max="204" width="3.42578125" bestFit="1" customWidth="1"/>
    <col min="205" max="205" width="6" bestFit="1" customWidth="1"/>
    <col min="206" max="206" width="3.42578125" bestFit="1" customWidth="1"/>
    <col min="207" max="207" width="6" bestFit="1" customWidth="1"/>
  </cols>
  <sheetData>
    <row r="1" spans="1:208" s="39" customFormat="1" ht="27.75" customHeight="1" x14ac:dyDescent="0.45">
      <c r="A1" s="43"/>
      <c r="B1" s="44"/>
      <c r="C1" s="44"/>
      <c r="D1" s="44"/>
      <c r="E1" s="56"/>
      <c r="F1" s="57"/>
      <c r="G1" s="57"/>
      <c r="H1" s="57"/>
      <c r="I1" s="57"/>
      <c r="J1" s="57"/>
      <c r="K1" s="57"/>
      <c r="L1" s="57"/>
      <c r="M1" s="57"/>
      <c r="N1" s="36"/>
      <c r="O1" s="37"/>
      <c r="P1" s="37"/>
      <c r="Q1" s="37"/>
      <c r="R1" s="37"/>
      <c r="S1" s="37"/>
      <c r="T1" s="37"/>
      <c r="U1" s="37"/>
      <c r="V1" s="13"/>
      <c r="W1" s="13"/>
      <c r="X1" s="13"/>
      <c r="Y1" s="13"/>
      <c r="Z1" s="13"/>
      <c r="AA1" s="13"/>
      <c r="AB1" s="13"/>
      <c r="AC1" s="38"/>
      <c r="AD1" s="38"/>
      <c r="AE1" s="38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H1" s="36"/>
      <c r="DI1" s="36"/>
      <c r="DO1" s="40"/>
      <c r="DP1" s="40"/>
      <c r="DQ1" s="40"/>
      <c r="DR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S1"/>
      <c r="GT1"/>
      <c r="GU1"/>
      <c r="GV1"/>
      <c r="GW1"/>
      <c r="GX1"/>
      <c r="GY1"/>
      <c r="GZ1"/>
    </row>
    <row r="2" spans="1:208" s="39" customFormat="1" ht="15" customHeight="1" x14ac:dyDescent="0.4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6"/>
      <c r="O2" s="37"/>
      <c r="P2" s="37"/>
      <c r="Q2" s="37"/>
      <c r="R2" s="37"/>
      <c r="S2" s="37"/>
      <c r="T2" s="37"/>
      <c r="U2" s="37"/>
      <c r="V2" s="13"/>
      <c r="W2" s="13"/>
      <c r="X2" s="13"/>
      <c r="Y2" s="13"/>
      <c r="Z2" s="13"/>
      <c r="AA2" s="13"/>
      <c r="AB2" s="13"/>
      <c r="AC2" s="38"/>
      <c r="AD2" s="38"/>
      <c r="AE2" s="38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H2" s="36"/>
      <c r="DI2" s="36"/>
      <c r="DO2" s="40"/>
      <c r="DP2" s="40"/>
      <c r="DQ2" s="40"/>
      <c r="DR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S2"/>
      <c r="GT2"/>
      <c r="GU2"/>
      <c r="GV2"/>
      <c r="GW2"/>
      <c r="GX2"/>
      <c r="GY2"/>
      <c r="GZ2"/>
    </row>
    <row r="3" spans="1:208" s="39" customFormat="1" ht="12" customHeight="1" x14ac:dyDescent="0.45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36"/>
      <c r="O3" s="37"/>
      <c r="P3" s="37"/>
      <c r="Q3" s="37"/>
      <c r="R3" s="37"/>
      <c r="S3" s="37"/>
      <c r="T3" s="37"/>
      <c r="U3" s="37"/>
      <c r="V3" s="13"/>
      <c r="W3" s="13"/>
      <c r="X3" s="13"/>
      <c r="Y3" s="13"/>
      <c r="Z3" s="13"/>
      <c r="AA3" s="13"/>
      <c r="AB3" s="13"/>
      <c r="AC3" s="38"/>
      <c r="AD3" s="38"/>
      <c r="AE3" s="38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H3" s="36"/>
      <c r="DI3" s="36"/>
      <c r="DO3" s="40"/>
      <c r="DP3" s="40"/>
      <c r="DQ3" s="40"/>
      <c r="DR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S3"/>
      <c r="GT3"/>
      <c r="GU3"/>
      <c r="GV3"/>
      <c r="GW3"/>
      <c r="GX3"/>
      <c r="GY3"/>
      <c r="GZ3"/>
    </row>
    <row r="4" spans="1:208" s="39" customFormat="1" ht="12" customHeight="1" x14ac:dyDescent="0.4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6"/>
      <c r="O4" s="37"/>
      <c r="P4" s="37"/>
      <c r="Q4" s="37"/>
      <c r="R4" s="37"/>
      <c r="S4" s="37"/>
      <c r="T4" s="37"/>
      <c r="U4" s="37"/>
      <c r="V4" s="13"/>
      <c r="W4" s="13"/>
      <c r="X4" s="13"/>
      <c r="Y4" s="13"/>
      <c r="Z4" s="13"/>
      <c r="AA4" s="13"/>
      <c r="AB4" s="13"/>
      <c r="AC4" s="38"/>
      <c r="AD4" s="38"/>
      <c r="AE4" s="38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H4" s="36"/>
      <c r="DI4" s="36"/>
      <c r="DO4" s="40"/>
      <c r="DP4" s="40"/>
      <c r="DQ4" s="40"/>
      <c r="DR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S4"/>
      <c r="GT4"/>
      <c r="GU4"/>
      <c r="GV4"/>
      <c r="GW4"/>
      <c r="GX4"/>
      <c r="GY4"/>
      <c r="GZ4"/>
    </row>
    <row r="5" spans="1:208" s="39" customFormat="1" ht="12" customHeight="1" x14ac:dyDescent="0.4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36"/>
      <c r="O5" s="37"/>
      <c r="P5" s="37"/>
      <c r="Q5" s="37"/>
      <c r="R5" s="37"/>
      <c r="S5" s="37"/>
      <c r="T5" s="37"/>
      <c r="U5" s="37"/>
      <c r="V5" s="13"/>
      <c r="W5" s="13"/>
      <c r="X5" s="13"/>
      <c r="Y5" s="13"/>
      <c r="Z5" s="13"/>
      <c r="AA5" s="13"/>
      <c r="AB5" s="13"/>
      <c r="AC5" s="38"/>
      <c r="AD5" s="38"/>
      <c r="AE5" s="38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H5" s="36"/>
      <c r="DI5" s="36"/>
      <c r="DO5" s="40"/>
      <c r="DP5" s="40"/>
      <c r="DQ5" s="40"/>
      <c r="DR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S5"/>
      <c r="GT5"/>
      <c r="GU5"/>
      <c r="GV5"/>
      <c r="GW5"/>
      <c r="GX5"/>
      <c r="GY5"/>
      <c r="GZ5"/>
    </row>
    <row r="6" spans="1:208" s="39" customFormat="1" ht="12" customHeight="1" x14ac:dyDescent="0.45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36"/>
      <c r="O6" s="37"/>
      <c r="P6" s="37"/>
      <c r="Q6" s="37"/>
      <c r="R6" s="37"/>
      <c r="S6" s="37"/>
      <c r="T6" s="37"/>
      <c r="U6" s="37"/>
      <c r="V6" s="13"/>
      <c r="W6" s="13"/>
      <c r="X6" s="13"/>
      <c r="Y6" s="13"/>
      <c r="Z6" s="13"/>
      <c r="AA6" s="13"/>
      <c r="AB6" s="13"/>
      <c r="AC6" s="38"/>
      <c r="AD6" s="38"/>
      <c r="AE6" s="38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H6" s="36"/>
      <c r="DI6" s="36"/>
      <c r="DO6" s="40"/>
      <c r="DP6" s="40"/>
      <c r="DQ6" s="40"/>
      <c r="DR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S6"/>
      <c r="GT6"/>
      <c r="GU6"/>
      <c r="GV6"/>
      <c r="GW6"/>
      <c r="GX6"/>
      <c r="GY6"/>
      <c r="GZ6"/>
    </row>
    <row r="7" spans="1:208" s="39" customFormat="1" ht="12" customHeight="1" x14ac:dyDescent="0.4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36"/>
      <c r="O7" s="37"/>
      <c r="P7" s="37"/>
      <c r="Q7" s="37"/>
      <c r="R7" s="37"/>
      <c r="S7" s="37"/>
      <c r="T7" s="37"/>
      <c r="U7" s="37"/>
      <c r="V7" s="13"/>
      <c r="W7" s="13"/>
      <c r="X7" s="13"/>
      <c r="Y7" s="13"/>
      <c r="Z7" s="13"/>
      <c r="AA7" s="13"/>
      <c r="AB7" s="13"/>
      <c r="AC7" s="38"/>
      <c r="AD7" s="38"/>
      <c r="AE7" s="38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H7" s="36"/>
      <c r="DI7" s="36"/>
      <c r="DO7" s="40"/>
      <c r="DP7" s="40"/>
      <c r="DQ7" s="40"/>
      <c r="DR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S7"/>
      <c r="GT7"/>
      <c r="GU7"/>
      <c r="GV7"/>
      <c r="GW7"/>
      <c r="GX7"/>
      <c r="GY7"/>
      <c r="GZ7"/>
    </row>
    <row r="8" spans="1:208" s="39" customFormat="1" ht="12" customHeight="1" x14ac:dyDescent="0.45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36"/>
      <c r="O8" s="37"/>
      <c r="P8" s="37"/>
      <c r="Q8" s="37"/>
      <c r="R8" s="37"/>
      <c r="S8" s="37"/>
      <c r="T8" s="37"/>
      <c r="U8" s="37"/>
      <c r="V8" s="13"/>
      <c r="W8" s="13"/>
      <c r="X8" s="13"/>
      <c r="Y8" s="13"/>
      <c r="Z8" s="13"/>
      <c r="AA8" s="13"/>
      <c r="AB8" s="13"/>
      <c r="AC8" s="38"/>
      <c r="AD8" s="38"/>
      <c r="AE8" s="38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H8" s="36"/>
      <c r="DI8" s="36"/>
      <c r="DO8" s="40"/>
      <c r="DP8" s="40"/>
      <c r="DQ8" s="40"/>
      <c r="DR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S8"/>
      <c r="GT8"/>
      <c r="GU8"/>
      <c r="GV8"/>
      <c r="GW8"/>
      <c r="GX8"/>
      <c r="GY8"/>
      <c r="GZ8"/>
    </row>
    <row r="9" spans="1:208" s="39" customFormat="1" ht="12" customHeight="1" x14ac:dyDescent="0.45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6"/>
      <c r="O9" s="37"/>
      <c r="P9" s="37"/>
      <c r="Q9" s="37"/>
      <c r="R9" s="37"/>
      <c r="S9" s="37"/>
      <c r="T9" s="37"/>
      <c r="U9" s="37"/>
      <c r="V9" s="13"/>
      <c r="W9" s="13"/>
      <c r="X9" s="13"/>
      <c r="Y9" s="13"/>
      <c r="Z9" s="13"/>
      <c r="AA9" s="13"/>
      <c r="AB9" s="13"/>
      <c r="AC9" s="38"/>
      <c r="AD9" s="38"/>
      <c r="AE9" s="38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H9" s="36"/>
      <c r="DI9" s="36"/>
      <c r="DO9" s="40"/>
      <c r="DP9" s="40"/>
      <c r="DQ9" s="40"/>
      <c r="DR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S9"/>
      <c r="GT9"/>
      <c r="GU9"/>
      <c r="GV9"/>
      <c r="GW9"/>
      <c r="GX9"/>
      <c r="GY9"/>
      <c r="GZ9"/>
    </row>
    <row r="10" spans="1:208" s="39" customFormat="1" ht="12" customHeight="1" x14ac:dyDescent="0.45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37"/>
      <c r="P10" s="37"/>
      <c r="Q10" s="37"/>
      <c r="R10" s="37"/>
      <c r="S10" s="37"/>
      <c r="T10" s="37"/>
      <c r="U10" s="37"/>
      <c r="V10" s="13"/>
      <c r="W10" s="13"/>
      <c r="X10" s="13"/>
      <c r="Y10" s="13"/>
      <c r="Z10" s="13"/>
      <c r="AA10" s="13"/>
      <c r="AB10" s="13"/>
      <c r="AC10" s="38"/>
      <c r="AD10" s="38"/>
      <c r="AE10" s="38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H10" s="36"/>
      <c r="DI10" s="36"/>
      <c r="DO10" s="40"/>
      <c r="DP10" s="40"/>
      <c r="DQ10" s="40"/>
      <c r="DR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S10"/>
      <c r="GT10"/>
      <c r="GU10"/>
      <c r="GV10"/>
      <c r="GW10"/>
      <c r="GX10"/>
      <c r="GY10"/>
      <c r="GZ10"/>
    </row>
    <row r="11" spans="1:208" s="39" customFormat="1" ht="12" customHeight="1" x14ac:dyDescent="0.45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36"/>
      <c r="O11" s="37"/>
      <c r="P11" s="37"/>
      <c r="Q11" s="37"/>
      <c r="R11" s="37"/>
      <c r="S11" s="37"/>
      <c r="T11" s="37"/>
      <c r="U11" s="37"/>
      <c r="V11" s="13"/>
      <c r="W11" s="13"/>
      <c r="X11" s="13"/>
      <c r="Y11" s="13"/>
      <c r="Z11" s="13"/>
      <c r="AA11" s="13"/>
      <c r="AB11" s="13"/>
      <c r="AC11" s="38"/>
      <c r="AD11" s="38"/>
      <c r="AE11" s="38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H11" s="36"/>
      <c r="DI11" s="36"/>
      <c r="DO11" s="40"/>
      <c r="DP11" s="40"/>
      <c r="DQ11" s="40"/>
      <c r="DR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S11"/>
      <c r="GT11"/>
      <c r="GU11"/>
      <c r="GV11"/>
      <c r="GW11"/>
      <c r="GX11"/>
      <c r="GY11"/>
      <c r="GZ11"/>
    </row>
    <row r="12" spans="1:208" s="39" customFormat="1" ht="12" customHeight="1" x14ac:dyDescent="0.45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37"/>
      <c r="P12" s="37"/>
      <c r="Q12" s="37"/>
      <c r="R12" s="37"/>
      <c r="S12" s="37"/>
      <c r="T12" s="37"/>
      <c r="U12" s="37"/>
      <c r="V12" s="13"/>
      <c r="W12" s="13"/>
      <c r="X12" s="13"/>
      <c r="Y12" s="13"/>
      <c r="Z12" s="13"/>
      <c r="AA12" s="13"/>
      <c r="AB12" s="13"/>
      <c r="AC12" s="38"/>
      <c r="AD12" s="38"/>
      <c r="AE12" s="38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H12" s="36"/>
      <c r="DI12" s="36"/>
      <c r="DO12" s="40"/>
      <c r="DP12" s="40"/>
      <c r="DQ12" s="40"/>
      <c r="DR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S12"/>
      <c r="GT12"/>
      <c r="GU12"/>
      <c r="GV12"/>
      <c r="GW12"/>
      <c r="GX12"/>
      <c r="GY12"/>
      <c r="GZ12"/>
    </row>
    <row r="13" spans="1:208" s="39" customFormat="1" ht="12" customHeight="1" x14ac:dyDescent="0.45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37"/>
      <c r="P13" s="37"/>
      <c r="Q13" s="37"/>
      <c r="R13" s="37"/>
      <c r="S13" s="37"/>
      <c r="T13" s="37"/>
      <c r="U13" s="37"/>
      <c r="V13" s="13"/>
      <c r="W13" s="13"/>
      <c r="X13" s="13"/>
      <c r="Y13" s="13"/>
      <c r="Z13" s="13"/>
      <c r="AA13" s="13"/>
      <c r="AB13" s="13"/>
      <c r="AC13" s="38"/>
      <c r="AD13" s="38"/>
      <c r="AE13" s="38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H13" s="36"/>
      <c r="DI13" s="36"/>
      <c r="DO13" s="40"/>
      <c r="DP13" s="40"/>
      <c r="DQ13" s="40"/>
      <c r="DR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S13"/>
      <c r="GT13"/>
      <c r="GU13"/>
      <c r="GV13"/>
      <c r="GW13"/>
      <c r="GX13"/>
      <c r="GY13"/>
      <c r="GZ13"/>
    </row>
    <row r="14" spans="1:208" s="39" customFormat="1" ht="12" customHeight="1" x14ac:dyDescent="0.45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37"/>
      <c r="P14" s="37"/>
      <c r="Q14" s="37"/>
      <c r="R14" s="37"/>
      <c r="S14" s="37"/>
      <c r="T14" s="37"/>
      <c r="U14" s="37"/>
      <c r="V14" s="13"/>
      <c r="W14" s="13"/>
      <c r="X14" s="13"/>
      <c r="Y14" s="13"/>
      <c r="Z14" s="13"/>
      <c r="AA14" s="13"/>
      <c r="AB14" s="13"/>
      <c r="AC14" s="38"/>
      <c r="AD14" s="38"/>
      <c r="AE14" s="38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H14" s="36"/>
      <c r="DI14" s="36"/>
      <c r="DO14" s="40"/>
      <c r="DP14" s="40"/>
      <c r="DQ14" s="40"/>
      <c r="DR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S14"/>
      <c r="GT14"/>
      <c r="GU14"/>
      <c r="GV14"/>
      <c r="GW14"/>
      <c r="GX14"/>
      <c r="GY14"/>
      <c r="GZ14"/>
    </row>
    <row r="15" spans="1:208" s="39" customFormat="1" ht="12" customHeight="1" thickBot="1" x14ac:dyDescent="0.5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36"/>
      <c r="O15" s="37"/>
      <c r="P15" s="37"/>
      <c r="Q15" s="37"/>
      <c r="R15" s="37"/>
      <c r="S15" s="37"/>
      <c r="T15" s="37"/>
      <c r="U15" s="37"/>
      <c r="V15" s="13"/>
      <c r="W15" s="13"/>
      <c r="X15" s="13"/>
      <c r="Y15" s="13"/>
      <c r="Z15" s="13"/>
      <c r="AA15" s="13"/>
      <c r="AB15" s="13"/>
      <c r="AC15" s="38"/>
      <c r="AD15" s="38"/>
      <c r="AE15" s="38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H15" s="36"/>
      <c r="DI15" s="36"/>
      <c r="DO15" s="40"/>
      <c r="DP15" s="40"/>
      <c r="DQ15" s="40"/>
      <c r="DR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S15"/>
      <c r="GT15"/>
      <c r="GU15"/>
      <c r="GV15"/>
      <c r="GW15"/>
      <c r="GX15"/>
      <c r="GY15"/>
      <c r="GZ15"/>
    </row>
    <row r="16" spans="1:208" s="41" customFormat="1" ht="15.75" thickBot="1" x14ac:dyDescent="0.3">
      <c r="A16" s="1"/>
      <c r="B16" s="2" t="s">
        <v>0</v>
      </c>
      <c r="C16" s="45"/>
      <c r="D16" s="3"/>
      <c r="E16" s="4" t="s">
        <v>1</v>
      </c>
      <c r="F16" s="5" t="s">
        <v>2</v>
      </c>
      <c r="G16" s="6"/>
      <c r="H16" s="7" t="s">
        <v>3</v>
      </c>
      <c r="I16" s="8" t="s">
        <v>4</v>
      </c>
      <c r="J16" s="3"/>
      <c r="K16" s="9" t="s">
        <v>5</v>
      </c>
      <c r="L16" s="10" t="s">
        <v>3</v>
      </c>
      <c r="M16" s="3"/>
      <c r="N16" s="53"/>
      <c r="O16" s="54" t="s">
        <v>1</v>
      </c>
      <c r="P16" s="55"/>
      <c r="Q16" s="55"/>
      <c r="R16" s="54" t="s">
        <v>2</v>
      </c>
      <c r="S16" s="55"/>
      <c r="T16" s="55"/>
      <c r="U16" s="44"/>
      <c r="V16" s="53" t="s">
        <v>3</v>
      </c>
      <c r="W16" s="55"/>
      <c r="X16" s="55"/>
      <c r="Y16" s="53" t="s">
        <v>4</v>
      </c>
      <c r="Z16" s="55"/>
      <c r="AA16" s="55"/>
      <c r="AB16" s="44"/>
      <c r="AC16" s="3" t="s">
        <v>5</v>
      </c>
      <c r="AD16" s="55"/>
      <c r="AE16" s="55"/>
      <c r="AF16" s="3" t="s">
        <v>3</v>
      </c>
      <c r="AG16" s="55"/>
      <c r="AH16" s="55"/>
      <c r="AI16" s="44"/>
      <c r="AJ16" s="3" t="s">
        <v>9</v>
      </c>
      <c r="AK16" s="3"/>
      <c r="AL16" s="3"/>
      <c r="AM16" s="3" t="s">
        <v>10</v>
      </c>
      <c r="AN16" s="3"/>
      <c r="AO16" s="3"/>
      <c r="AP16" s="3" t="s">
        <v>11</v>
      </c>
      <c r="AQ16" s="3"/>
      <c r="AR16" s="3"/>
      <c r="AS16" s="3"/>
      <c r="AT16" s="3" t="s">
        <v>12</v>
      </c>
      <c r="AU16" s="3"/>
      <c r="AV16" s="3"/>
      <c r="AW16" s="3" t="s">
        <v>13</v>
      </c>
      <c r="AX16" s="3"/>
      <c r="AY16" s="3"/>
      <c r="AZ16" s="3" t="s">
        <v>14</v>
      </c>
      <c r="BA16" s="3"/>
      <c r="BB16" s="3"/>
      <c r="BC16" s="3"/>
      <c r="BD16" s="3" t="s">
        <v>15</v>
      </c>
      <c r="BE16" s="3"/>
      <c r="BF16" s="3"/>
      <c r="BG16" s="3" t="s">
        <v>16</v>
      </c>
      <c r="BH16" s="3"/>
      <c r="BI16" s="3"/>
      <c r="BJ16" s="3" t="s">
        <v>17</v>
      </c>
      <c r="BK16" s="3"/>
      <c r="BL16" s="3"/>
      <c r="BM16" s="3" t="s">
        <v>18</v>
      </c>
      <c r="BN16" s="3"/>
      <c r="BO16" s="3"/>
      <c r="BP16" s="3" t="s">
        <v>19</v>
      </c>
      <c r="BQ16" s="3"/>
      <c r="BR16" s="3"/>
      <c r="BS16" s="3" t="s">
        <v>20</v>
      </c>
      <c r="BT16" s="3"/>
      <c r="BU16" s="3"/>
      <c r="BV16" s="3"/>
      <c r="BW16" s="3" t="s">
        <v>21</v>
      </c>
      <c r="BX16" s="3"/>
      <c r="BY16" s="3"/>
      <c r="BZ16" s="3" t="s">
        <v>22</v>
      </c>
      <c r="CA16" s="3"/>
      <c r="CB16" s="3"/>
      <c r="CC16" s="3" t="s">
        <v>23</v>
      </c>
      <c r="CD16" s="3"/>
      <c r="CE16" s="3"/>
      <c r="CF16" s="3" t="s">
        <v>24</v>
      </c>
      <c r="CG16" s="3"/>
      <c r="CH16" s="3"/>
      <c r="CI16" s="3" t="s">
        <v>25</v>
      </c>
      <c r="CJ16" s="3"/>
      <c r="CK16" s="3"/>
      <c r="CL16" s="3" t="s">
        <v>26</v>
      </c>
      <c r="CM16" s="3"/>
      <c r="CN16" s="3"/>
      <c r="CO16" s="3" t="s">
        <v>27</v>
      </c>
      <c r="CP16" s="3"/>
      <c r="CQ16" s="3"/>
      <c r="CR16" s="3" t="s">
        <v>28</v>
      </c>
      <c r="CS16" s="3"/>
      <c r="CT16" s="3"/>
      <c r="CU16" s="3" t="s">
        <v>29</v>
      </c>
      <c r="CV16" s="3"/>
      <c r="CW16" s="3"/>
      <c r="CX16" s="3" t="s">
        <v>30</v>
      </c>
      <c r="CY16" s="3"/>
      <c r="CZ16" s="3"/>
      <c r="DA16" s="3" t="s">
        <v>31</v>
      </c>
      <c r="DB16" s="3"/>
      <c r="DC16" s="3"/>
      <c r="DD16" s="3" t="s">
        <v>32</v>
      </c>
      <c r="DE16" s="3"/>
      <c r="DF16" s="3"/>
      <c r="DH16" s="3" t="s">
        <v>7</v>
      </c>
      <c r="DI16" s="3" t="s">
        <v>8</v>
      </c>
    </row>
    <row r="17" spans="1:113" ht="15.75" thickBot="1" x14ac:dyDescent="0.3">
      <c r="A17" s="11">
        <v>1</v>
      </c>
      <c r="B17" s="12">
        <v>20</v>
      </c>
      <c r="C17" s="52"/>
      <c r="E17" s="14" t="str">
        <f>IF(O17="","-",(IF(O17=TRUE,1,IF(R17=TRUE,"-",""))))</f>
        <v>-</v>
      </c>
      <c r="F17" s="15">
        <f>IF(R17="","-",IF(R17=TRUE,1,IF(O17=TRUE,"-","")))</f>
        <v>1</v>
      </c>
      <c r="G17" s="16"/>
      <c r="H17" s="17">
        <f t="shared" ref="H17:H52" si="0">IF(B17="-","-",(IF(V17=TRUE,1,IF(Y17=TRUE,"-",""))))</f>
        <v>1</v>
      </c>
      <c r="I17" s="18" t="str">
        <f>IF(Y17="","-",IF(Y17=TRUE,1,IF(V17=TRUE,"-","")))</f>
        <v>-</v>
      </c>
      <c r="J17" s="19"/>
      <c r="K17" s="20" t="str">
        <f t="shared" ref="K17:K52" si="1">IF(B17="-","-",(IF(AC17=TRUE,1,IF(AF17=TRUE,"-",""))))</f>
        <v>-</v>
      </c>
      <c r="L17" s="21">
        <f t="shared" ref="L17:L52" si="2">IF(B17="-","-",IF(AF17=TRUE,1,IF(AC17=TRUE,"-","")))</f>
        <v>1</v>
      </c>
      <c r="M17" s="19"/>
      <c r="N17" s="4" t="s">
        <v>1</v>
      </c>
      <c r="O17" s="39" t="b">
        <f t="shared" ref="O17:O52" si="3">IF(B17="-","",OR(B17=1,B17=3,B17=5,B17=7,B17=9,B17=12,B17=14,B17=16,B17=18,B17=19,B17=21,B17=23,B17=25,B17=27,B17=30,B17=32,B17=34,B17=36))</f>
        <v>0</v>
      </c>
      <c r="P17" s="13">
        <f t="shared" ref="P17:P52" si="4">IF(B17="-","",IF(O17=TRUE,0,P16+1))</f>
        <v>1</v>
      </c>
      <c r="Q17" s="13">
        <f t="shared" ref="Q17:Q52" si="5">IF(B17="-","",IF(O17=TRUE,Q16+1,0))</f>
        <v>0</v>
      </c>
      <c r="R17" s="39" t="b">
        <f t="shared" ref="R17:R52" si="6">IF(B17="-","",OR(B17=2,B17=4,B17=6,B17=8,B17=10,B17=11,B17=13,B17=15,B17=17,B17=20,B17=22,B17=24,B17=26,B17=28,B17=29,B17=31,B17=33,B17=35))</f>
        <v>1</v>
      </c>
      <c r="S17" s="13">
        <f t="shared" ref="S17:S52" si="7">IF(B17="-","",IF(R17=TRUE,0,S16+1))</f>
        <v>0</v>
      </c>
      <c r="T17" s="13">
        <f t="shared" ref="T17:T52" si="8">IF(B17="-","",IF(R17=TRUE,T16+1,0))</f>
        <v>1</v>
      </c>
      <c r="U17" s="13"/>
      <c r="V17" s="39" t="b">
        <f t="shared" ref="V17:V52" si="9">IF(B17="-","",OR(B17=2,B17=4,B17=6,B17=8,B17=10,B17=12,B17=14,B17=16,B17=18,B17=20,B17=22,B17=24,B17=26,B17=28,B17=30,B17=32,B17=34,B17=36))</f>
        <v>1</v>
      </c>
      <c r="W17" s="13">
        <f t="shared" ref="W17:W52" si="10">IF(B17="-","",IF(V17=TRUE,0,W16+1))</f>
        <v>0</v>
      </c>
      <c r="X17" s="13">
        <f t="shared" ref="X17:X52" si="11">IF(B17="-","",IF(V17=TRUE,X16+1,0))</f>
        <v>1</v>
      </c>
      <c r="Y17" s="39" t="b">
        <f t="shared" ref="Y17:Y52" si="12">IF(B17="-","",OR(B17=1,B17=3,B17=5,B17=7,B17=9,B17=11,B17=13,B17=15,B17=17,B17=19,B17=21,B17=23,B17=25,B17=27,B17=29,B17=31,B17=33,B17=35))</f>
        <v>0</v>
      </c>
      <c r="Z17" s="13">
        <f t="shared" ref="Z17:Z52" si="13">IF(B17="-","",IF(Y17=TRUE,0,Z16+1))</f>
        <v>1</v>
      </c>
      <c r="AA17" s="13">
        <f t="shared" ref="AA17:AA52" si="14">IF(B17="-","",IF(Y17=TRUE,AA16+1,0))</f>
        <v>0</v>
      </c>
      <c r="AB17" s="13"/>
      <c r="AC17" s="39" t="b">
        <f t="shared" ref="AC17:AC52" si="15">IF(B17="-","",OR(B17=1,B17=2,B17=3,B17=4,B17=5,B17=6,B17=7,B17=8,B17=9,B17=10,B17=11,B17=12,B17=13,B17=14,B17=15,B17=16,B17=17,B17=18))</f>
        <v>0</v>
      </c>
      <c r="AD17" s="13">
        <f t="shared" ref="AD17:AD52" si="16">IF(B17="-","",IF(AC17=TRUE,0,AD16+1))</f>
        <v>1</v>
      </c>
      <c r="AE17" s="13">
        <f t="shared" ref="AE17:AE52" si="17">IF(B17="-","",IF(AC17=TRUE,AE16+1,0))</f>
        <v>0</v>
      </c>
      <c r="AF17" s="39" t="b">
        <f t="shared" ref="AF17:AF52" si="18">IF(B17="-","",OR(B17=19,B17=20,B17=21,B17=22,B17=23,B17=24,B17=25,B17=26,B17=27,B17=28,B17=29,B17=30,B17=31,B17=32,B17=33,B17=34,B17=35,B17=36))</f>
        <v>1</v>
      </c>
      <c r="AG17" s="13">
        <f t="shared" ref="AG17:AG52" si="19">IF(B17="-","",IF(AF17=TRUE,0,AG16+1))</f>
        <v>0</v>
      </c>
      <c r="AH17" s="13">
        <f t="shared" ref="AH17:AH52" si="20">IF(B17="-","",IF(AF17=TRUE,AH16+1,0))</f>
        <v>1</v>
      </c>
      <c r="AI17" s="13"/>
      <c r="AJ17" s="13" t="e">
        <f>IF(B17="-","",IF(#REF!=1,1,0))</f>
        <v>#REF!</v>
      </c>
      <c r="AK17" s="13" t="e">
        <f t="shared" ref="AK17:AK52" si="21">IF(B17="-","",IF(AJ17=1,0,AK16+1))</f>
        <v>#REF!</v>
      </c>
      <c r="AL17" s="13" t="e">
        <f t="shared" ref="AL17:AL52" si="22">IF(B17="-","",IF(AJ17=1,AL16+1,0))</f>
        <v>#REF!</v>
      </c>
      <c r="AM17" s="13" t="e">
        <f>IF(B17="-","",IF(#REF!=1,1,0))</f>
        <v>#REF!</v>
      </c>
      <c r="AN17" s="13" t="e">
        <f t="shared" ref="AN17:AN52" si="23">IF(B17="-","",IF(AM17=1,0,AN16+1))</f>
        <v>#REF!</v>
      </c>
      <c r="AO17" s="13" t="e">
        <f t="shared" ref="AO17:AO52" si="24">IF(B17="-","",IF(AM17=1,AO16+1,0))</f>
        <v>#REF!</v>
      </c>
      <c r="AP17" s="13" t="e">
        <f>IF(B17="-","",IF(#REF!=1,1,0))</f>
        <v>#REF!</v>
      </c>
      <c r="AQ17" s="13" t="e">
        <f t="shared" ref="AQ17:AQ52" si="25">IF(B17="-","",IF(AP17=1,0,AQ16+1))</f>
        <v>#REF!</v>
      </c>
      <c r="AR17" s="13" t="e">
        <f t="shared" ref="AR17:AR52" si="26">IF(B17="-","",IF(AP17=1,AR16+1,0))</f>
        <v>#REF!</v>
      </c>
      <c r="AS17" s="13"/>
      <c r="AT17" s="13" t="e">
        <f>IF(B17="-","",IF(#REF!=1,1,0))</f>
        <v>#REF!</v>
      </c>
      <c r="AU17" s="13" t="e">
        <f t="shared" ref="AU17:AU52" si="27">IF(B17="-","",IF(AT17=1,0,AU16+1))</f>
        <v>#REF!</v>
      </c>
      <c r="AV17" s="13" t="e">
        <f t="shared" ref="AV17:AV52" si="28">IF(B17="-","",IF(AT17=1,AV16+1,0))</f>
        <v>#REF!</v>
      </c>
      <c r="AW17" s="13" t="e">
        <f>IF(B17="-","",IF(#REF!=1,1,0))</f>
        <v>#REF!</v>
      </c>
      <c r="AX17" s="13" t="e">
        <f t="shared" ref="AX17:AX52" si="29">IF(B17="-","",IF(AW17=1,0,AX16+1))</f>
        <v>#REF!</v>
      </c>
      <c r="AY17" s="13" t="e">
        <f t="shared" ref="AY17:AY52" si="30">IF(B17="-","",IF(AW17=1,AY16+1,0))</f>
        <v>#REF!</v>
      </c>
      <c r="AZ17" s="13" t="e">
        <f>IF(B17="-","",IF(#REF!=1,1,0))</f>
        <v>#REF!</v>
      </c>
      <c r="BA17" s="13" t="e">
        <f t="shared" ref="BA17:BA52" si="31">IF(B17="-","",IF(AZ17=1,0,BA16+1))</f>
        <v>#REF!</v>
      </c>
      <c r="BB17" s="13" t="e">
        <f t="shared" ref="BB17:BB52" si="32">IF(B17="-","",IF(AZ17=1,BB16+1,0))</f>
        <v>#REF!</v>
      </c>
      <c r="BC17" s="13"/>
      <c r="BD17" s="13" t="e">
        <f>IF(B17="-","",IF(#REF!=1,1,0))</f>
        <v>#REF!</v>
      </c>
      <c r="BE17" s="13" t="e">
        <f t="shared" ref="BE17:BE52" si="33">IF(B17="-","",IF(BD17=1,0,BE16+1))</f>
        <v>#REF!</v>
      </c>
      <c r="BF17" s="13" t="e">
        <f t="shared" ref="BF17:BF52" si="34">IF(B17="-","",IF(BD17=1,BF16+1,0))</f>
        <v>#REF!</v>
      </c>
      <c r="BG17" s="13" t="e">
        <f>IF(B17="-","",IF(#REF!=2,1,0))</f>
        <v>#REF!</v>
      </c>
      <c r="BH17" s="13" t="e">
        <f t="shared" ref="BH17:BH52" si="35">IF(B17="-","",IF(BG17=1,0,BH16+1))</f>
        <v>#REF!</v>
      </c>
      <c r="BI17" s="13" t="e">
        <f t="shared" ref="BI17:BI52" si="36">IF(B17="-","",IF(BG17=1,BI16+1,0))</f>
        <v>#REF!</v>
      </c>
      <c r="BJ17" s="13" t="e">
        <f>IF(B17="-","",IF(#REF!=3,1,0))</f>
        <v>#REF!</v>
      </c>
      <c r="BK17" s="13" t="e">
        <f t="shared" ref="BK17:BK52" si="37">IF(B17="-","",IF(BJ17=1,0,BK16+1))</f>
        <v>#REF!</v>
      </c>
      <c r="BL17" s="13" t="e">
        <f t="shared" ref="BL17:BL52" si="38">IF(B17="-","",IF(BJ17=1,BL16+1,0))</f>
        <v>#REF!</v>
      </c>
      <c r="BM17" s="13" t="e">
        <f>IF(B17="-","",IF(#REF!=4,1,0))</f>
        <v>#REF!</v>
      </c>
      <c r="BN17" s="13" t="e">
        <f t="shared" ref="BN17:BN52" si="39">IF(B17="-","",IF(BM17=1,0,BN16+1))</f>
        <v>#REF!</v>
      </c>
      <c r="BO17" s="13" t="e">
        <f t="shared" ref="BO17:BO52" si="40">IF(B17="-","",IF(BM17=1,BO16+1,0))</f>
        <v>#REF!</v>
      </c>
      <c r="BP17" s="13" t="e">
        <f>IF(B17="-","",IF(#REF!=5,1,0))</f>
        <v>#REF!</v>
      </c>
      <c r="BQ17" s="13" t="e">
        <f t="shared" ref="BQ17:BQ52" si="41">IF(B17="-","",IF(BP17=1,0,BQ16+1))</f>
        <v>#REF!</v>
      </c>
      <c r="BR17" s="13" t="e">
        <f t="shared" ref="BR17:BR52" si="42">IF(B17="-","",IF(BP17=1,BR16+1,0))</f>
        <v>#REF!</v>
      </c>
      <c r="BS17" s="13" t="e">
        <f>IF(B17="-","",IF(#REF!=6,1,0))</f>
        <v>#REF!</v>
      </c>
      <c r="BT17" s="13" t="e">
        <f t="shared" ref="BT17:BT52" si="43">IF(B17="-","",IF(BS17=1,0,BT16+1))</f>
        <v>#REF!</v>
      </c>
      <c r="BU17" s="13" t="e">
        <f t="shared" ref="BU17:BU52" si="44">IF(B17="-","",IF(BS17=1,BU16+1,0))</f>
        <v>#REF!</v>
      </c>
      <c r="BV17" s="13">
        <v>1</v>
      </c>
      <c r="BW17" s="13" t="e">
        <f>IF(B17="-","",IF(#REF!=1,1,0))</f>
        <v>#REF!</v>
      </c>
      <c r="BX17" s="13" t="e">
        <f t="shared" ref="BX17:BX52" si="45">IF(B17="-","",IF(BW17=1,0,BX16+1))</f>
        <v>#REF!</v>
      </c>
      <c r="BY17" s="13" t="e">
        <f t="shared" ref="BY17:BY52" si="46">IF(B17="-","",IF(BW17=1,BY16+1,0))</f>
        <v>#REF!</v>
      </c>
      <c r="BZ17" s="13" t="e">
        <f>IF(B17="-","",IF(#REF!=1,1,0))</f>
        <v>#REF!</v>
      </c>
      <c r="CA17" s="13" t="e">
        <f t="shared" ref="CA17:CA52" si="47">IF(B17="-","",IF(BZ17=1,0,CA16+1))</f>
        <v>#REF!</v>
      </c>
      <c r="CB17" s="13" t="e">
        <f t="shared" ref="CB17:CB52" si="48">IF(B17="-","",IF(BZ17=1,CB16+1,0))</f>
        <v>#REF!</v>
      </c>
      <c r="CC17" s="13" t="e">
        <f>IF(B17="-","",IF(#REF!=1,1,0))</f>
        <v>#REF!</v>
      </c>
      <c r="CD17" s="13" t="e">
        <f t="shared" ref="CD17:CD52" si="49">IF(B17="-","",IF(CC17=1,0,CD16+1))</f>
        <v>#REF!</v>
      </c>
      <c r="CE17" s="13" t="e">
        <f t="shared" ref="CE17:CE52" si="50">IF(B17="-","",IF(CC17=1,CE16+1,0))</f>
        <v>#REF!</v>
      </c>
      <c r="CF17" s="13" t="e">
        <f>IF(B17="-","",IF(#REF!=1,1,0))</f>
        <v>#REF!</v>
      </c>
      <c r="CG17" s="13" t="e">
        <f t="shared" ref="CG17:CG52" si="51">IF(B17="-","",IF(CF17=1,0,CG16+1))</f>
        <v>#REF!</v>
      </c>
      <c r="CH17" s="13" t="e">
        <f t="shared" ref="CH17:CH52" si="52">IF(B17="-","",IF(CF17=1,CH16+1,0))</f>
        <v>#REF!</v>
      </c>
      <c r="CI17" s="13" t="e">
        <f>IF(B17="-","",IF(#REF!=1,1,0))</f>
        <v>#REF!</v>
      </c>
      <c r="CJ17" s="13" t="e">
        <f t="shared" ref="CJ17:CJ52" si="53">IF(B17="-","",IF(CI17=1,0,CJ16+1))</f>
        <v>#REF!</v>
      </c>
      <c r="CK17" s="13" t="e">
        <f t="shared" ref="CK17:CK52" si="54">IF(B17="-","",IF(CI17=1,CK16+1,0))</f>
        <v>#REF!</v>
      </c>
      <c r="CL17" s="13" t="e">
        <f>IF(B17="-","",IF(#REF!=1,1,0))</f>
        <v>#REF!</v>
      </c>
      <c r="CM17" s="13" t="e">
        <f t="shared" ref="CM17:CM52" si="55">IF(B17="-","",IF(CL17=1,0,CM16+1))</f>
        <v>#REF!</v>
      </c>
      <c r="CN17" s="13" t="e">
        <f t="shared" ref="CN17:CN52" si="56">IF(B17="-","",IF(CL17=1,CN16+1,0))</f>
        <v>#REF!</v>
      </c>
      <c r="CO17" s="13" t="e">
        <f>IF(B17="-","",IF(#REF!=1,1,0))</f>
        <v>#REF!</v>
      </c>
      <c r="CP17" s="13" t="e">
        <f t="shared" ref="CP17:CP52" si="57">IF(B17="-","",IF(CO17=1,0,CP16+1))</f>
        <v>#REF!</v>
      </c>
      <c r="CQ17" s="13" t="e">
        <f t="shared" ref="CQ17:CQ52" si="58">IF(B17="-","",IF(CO17=1,CQ16+1,0))</f>
        <v>#REF!</v>
      </c>
      <c r="CR17" s="13" t="e">
        <f>IF(B17="-","",IF(#REF!=1,1,0))</f>
        <v>#REF!</v>
      </c>
      <c r="CS17" s="13" t="e">
        <f t="shared" ref="CS17:CS52" si="59">IF(B17="-","",IF(CR17=1,0,CS16+1))</f>
        <v>#REF!</v>
      </c>
      <c r="CT17" s="13" t="e">
        <f t="shared" ref="CT17:CT52" si="60">IF(B17="-","",IF(CR17=1,CT16+1,0))</f>
        <v>#REF!</v>
      </c>
      <c r="CU17" s="13" t="e">
        <f>IF(B17="-","",IF(#REF!=1,1,0))</f>
        <v>#REF!</v>
      </c>
      <c r="CV17" s="13" t="e">
        <f t="shared" ref="CV17:CV52" si="61">IF(B17="-","",IF(CU17=1,0,CV16+1))</f>
        <v>#REF!</v>
      </c>
      <c r="CW17" s="13" t="e">
        <f t="shared" ref="CW17:CW52" si="62">IF(B17="-","",IF(CU17=1,CW16+1,0))</f>
        <v>#REF!</v>
      </c>
      <c r="CX17" s="13" t="e">
        <f>IF(B17="-","",IF(#REF!=1,1,0))</f>
        <v>#REF!</v>
      </c>
      <c r="CY17" s="13" t="e">
        <f t="shared" ref="CY17:CY52" si="63">IF(B17="-","",IF(CX17=1,0,CY16+1))</f>
        <v>#REF!</v>
      </c>
      <c r="CZ17" s="13" t="e">
        <f t="shared" ref="CZ17:CZ52" si="64">IF(B17="-","",IF(CX17=1,CZ16+1,0))</f>
        <v>#REF!</v>
      </c>
      <c r="DA17" s="13" t="e">
        <f>IF(B17="-","",IF(#REF!=1,1,0))</f>
        <v>#REF!</v>
      </c>
      <c r="DB17" s="13" t="e">
        <f t="shared" ref="DB17:DB52" si="65">IF(B17="-","",IF(DA17=1,0,DB16+1))</f>
        <v>#REF!</v>
      </c>
      <c r="DC17" s="13" t="e">
        <f t="shared" ref="DC17:DC52" si="66">IF(B17="-","",IF(DA17=1,DC16+1,0))</f>
        <v>#REF!</v>
      </c>
      <c r="DD17" s="13" t="e">
        <f>IF(B17="-","",IF(#REF!=1,1,0))</f>
        <v>#REF!</v>
      </c>
      <c r="DE17" s="13" t="e">
        <f t="shared" ref="DE17:DE52" si="67">IF(B17="-","",IF(DD17=1,0,DE16+1))</f>
        <v>#REF!</v>
      </c>
      <c r="DF17" s="13" t="e">
        <f t="shared" ref="DF17:DF52" si="68">IF(B17="-","",IF(DD17=1,DF16+1,0))</f>
        <v>#REF!</v>
      </c>
      <c r="DG17" s="44">
        <v>1</v>
      </c>
      <c r="DH17" s="34">
        <v>0</v>
      </c>
      <c r="DI17" s="34">
        <v>3</v>
      </c>
    </row>
    <row r="18" spans="1:113" ht="15.75" thickBot="1" x14ac:dyDescent="0.3">
      <c r="A18" s="22">
        <f>A17+1</f>
        <v>2</v>
      </c>
      <c r="B18" s="12">
        <v>4</v>
      </c>
      <c r="C18" s="52"/>
      <c r="E18" s="23" t="str">
        <f t="shared" ref="E18:E52" si="69">IF(O18="","-",(IF(O18=TRUE,1,IF(R18=TRUE,"-",""))))</f>
        <v>-</v>
      </c>
      <c r="F18" s="24">
        <f t="shared" ref="F18:F52" si="70">IF(R18="","-",IF(R18=TRUE,1,IF(O18=TRUE,"-","")))</f>
        <v>1</v>
      </c>
      <c r="G18" s="16"/>
      <c r="H18" s="25">
        <f t="shared" si="0"/>
        <v>1</v>
      </c>
      <c r="I18" s="26" t="str">
        <f>IF(Y18="","-",IF(Y18=TRUE,1,IF(V18=TRUE,"-","")))</f>
        <v>-</v>
      </c>
      <c r="J18" s="19"/>
      <c r="K18" s="27">
        <f t="shared" si="1"/>
        <v>1</v>
      </c>
      <c r="L18" s="28" t="str">
        <f t="shared" si="2"/>
        <v>-</v>
      </c>
      <c r="M18" s="19"/>
      <c r="N18" s="5" t="s">
        <v>2</v>
      </c>
      <c r="O18" s="39" t="b">
        <f t="shared" si="3"/>
        <v>0</v>
      </c>
      <c r="P18" s="13">
        <f t="shared" si="4"/>
        <v>2</v>
      </c>
      <c r="Q18" s="13">
        <f t="shared" si="5"/>
        <v>0</v>
      </c>
      <c r="R18" s="39" t="b">
        <f t="shared" si="6"/>
        <v>1</v>
      </c>
      <c r="S18" s="13">
        <f t="shared" si="7"/>
        <v>0</v>
      </c>
      <c r="T18" s="13">
        <f t="shared" si="8"/>
        <v>2</v>
      </c>
      <c r="U18" s="13"/>
      <c r="V18" s="39" t="b">
        <f t="shared" si="9"/>
        <v>1</v>
      </c>
      <c r="W18" s="13">
        <f t="shared" si="10"/>
        <v>0</v>
      </c>
      <c r="X18" s="13">
        <f t="shared" si="11"/>
        <v>2</v>
      </c>
      <c r="Y18" s="39" t="b">
        <f t="shared" si="12"/>
        <v>0</v>
      </c>
      <c r="Z18" s="13">
        <f t="shared" si="13"/>
        <v>2</v>
      </c>
      <c r="AA18" s="13">
        <f t="shared" si="14"/>
        <v>0</v>
      </c>
      <c r="AB18" s="13"/>
      <c r="AC18" s="39" t="b">
        <f t="shared" si="15"/>
        <v>1</v>
      </c>
      <c r="AD18" s="13">
        <f t="shared" si="16"/>
        <v>0</v>
      </c>
      <c r="AE18" s="13">
        <f t="shared" si="17"/>
        <v>1</v>
      </c>
      <c r="AF18" s="39" t="b">
        <f t="shared" si="18"/>
        <v>0</v>
      </c>
      <c r="AG18" s="13">
        <f t="shared" si="19"/>
        <v>1</v>
      </c>
      <c r="AH18" s="13">
        <f t="shared" si="20"/>
        <v>0</v>
      </c>
      <c r="AI18" s="13"/>
      <c r="AJ18" s="13" t="e">
        <f>IF(B18="-","",IF(#REF!=1,1,0))</f>
        <v>#REF!</v>
      </c>
      <c r="AK18" s="13" t="e">
        <f t="shared" si="21"/>
        <v>#REF!</v>
      </c>
      <c r="AL18" s="13" t="e">
        <f t="shared" si="22"/>
        <v>#REF!</v>
      </c>
      <c r="AM18" s="13" t="e">
        <f>IF(B18="-","",IF(#REF!=1,1,0))</f>
        <v>#REF!</v>
      </c>
      <c r="AN18" s="13" t="e">
        <f t="shared" si="23"/>
        <v>#REF!</v>
      </c>
      <c r="AO18" s="13" t="e">
        <f t="shared" si="24"/>
        <v>#REF!</v>
      </c>
      <c r="AP18" s="13" t="e">
        <f>IF(B18="-","",IF(#REF!=1,1,0))</f>
        <v>#REF!</v>
      </c>
      <c r="AQ18" s="13" t="e">
        <f t="shared" si="25"/>
        <v>#REF!</v>
      </c>
      <c r="AR18" s="13" t="e">
        <f t="shared" si="26"/>
        <v>#REF!</v>
      </c>
      <c r="AS18" s="13" t="e">
        <f t="shared" ref="AS18:AS52" si="71">IF(B18="-","",IF(B18=0,0,IF(OR(AND(AJ17=1,AJ18=1),AND(AM17=1,AM18=1),AND(AP17=1,AP18=1)),0,AS17+1)))</f>
        <v>#REF!</v>
      </c>
      <c r="AT18" s="13" t="e">
        <f>IF(B18="-","",IF(#REF!=1,1,0))</f>
        <v>#REF!</v>
      </c>
      <c r="AU18" s="13" t="e">
        <f t="shared" si="27"/>
        <v>#REF!</v>
      </c>
      <c r="AV18" s="13" t="e">
        <f t="shared" si="28"/>
        <v>#REF!</v>
      </c>
      <c r="AW18" s="13" t="e">
        <f>IF(B18="-","",IF(#REF!=1,1,0))</f>
        <v>#REF!</v>
      </c>
      <c r="AX18" s="13" t="e">
        <f t="shared" si="29"/>
        <v>#REF!</v>
      </c>
      <c r="AY18" s="13" t="e">
        <f t="shared" si="30"/>
        <v>#REF!</v>
      </c>
      <c r="AZ18" s="13" t="e">
        <f>IF(B18="-","",IF(#REF!=1,1,0))</f>
        <v>#REF!</v>
      </c>
      <c r="BA18" s="13" t="e">
        <f t="shared" si="31"/>
        <v>#REF!</v>
      </c>
      <c r="BB18" s="13" t="e">
        <f t="shared" si="32"/>
        <v>#REF!</v>
      </c>
      <c r="BC18" s="13" t="e">
        <f t="shared" ref="BC18:BC52" si="72">IF(B18="-","",IF(B18=0,0,IF(OR(AND(AT17=1,AT18=1),AND(AW17=1,AW18=1),AND(AZ17=1,AZ18=1)),0,BC17+1)))</f>
        <v>#REF!</v>
      </c>
      <c r="BD18" s="13" t="e">
        <f>IF(B18="-","",IF(#REF!=1,1,0))</f>
        <v>#REF!</v>
      </c>
      <c r="BE18" s="13" t="e">
        <f t="shared" si="33"/>
        <v>#REF!</v>
      </c>
      <c r="BF18" s="13" t="e">
        <f t="shared" si="34"/>
        <v>#REF!</v>
      </c>
      <c r="BG18" s="13" t="e">
        <f>IF(B18="-","",IF(#REF!=2,1,0))</f>
        <v>#REF!</v>
      </c>
      <c r="BH18" s="13" t="e">
        <f t="shared" si="35"/>
        <v>#REF!</v>
      </c>
      <c r="BI18" s="13" t="e">
        <f t="shared" si="36"/>
        <v>#REF!</v>
      </c>
      <c r="BJ18" s="13" t="e">
        <f>IF(B18="-","",IF(#REF!=3,1,0))</f>
        <v>#REF!</v>
      </c>
      <c r="BK18" s="13" t="e">
        <f t="shared" si="37"/>
        <v>#REF!</v>
      </c>
      <c r="BL18" s="13" t="e">
        <f t="shared" si="38"/>
        <v>#REF!</v>
      </c>
      <c r="BM18" s="13" t="e">
        <f>IF(B18="-","",IF(#REF!=4,1,0))</f>
        <v>#REF!</v>
      </c>
      <c r="BN18" s="13" t="e">
        <f t="shared" si="39"/>
        <v>#REF!</v>
      </c>
      <c r="BO18" s="13" t="e">
        <f t="shared" si="40"/>
        <v>#REF!</v>
      </c>
      <c r="BP18" s="13" t="e">
        <f>IF(B18="-","",IF(#REF!=5,1,0))</f>
        <v>#REF!</v>
      </c>
      <c r="BQ18" s="13" t="e">
        <f t="shared" si="41"/>
        <v>#REF!</v>
      </c>
      <c r="BR18" s="13" t="e">
        <f t="shared" si="42"/>
        <v>#REF!</v>
      </c>
      <c r="BS18" s="13" t="e">
        <f>IF(B18="-","",IF(#REF!=6,1,0))</f>
        <v>#REF!</v>
      </c>
      <c r="BT18" s="13" t="e">
        <f t="shared" si="43"/>
        <v>#REF!</v>
      </c>
      <c r="BU18" s="13" t="e">
        <f t="shared" si="44"/>
        <v>#REF!</v>
      </c>
      <c r="BV18" s="13" t="e">
        <f t="shared" ref="BV18:BV52" si="73">IF(B18="-","",IF(OR(BF18=2,BI18=2,BL18=2,BO18=2,BR18=2,BU18=2),1,BV17+1))</f>
        <v>#REF!</v>
      </c>
      <c r="BW18" s="13" t="e">
        <f>IF(B18="-","",IF(#REF!=1,1,0))</f>
        <v>#REF!</v>
      </c>
      <c r="BX18" s="13" t="e">
        <f t="shared" si="45"/>
        <v>#REF!</v>
      </c>
      <c r="BY18" s="13" t="e">
        <f t="shared" si="46"/>
        <v>#REF!</v>
      </c>
      <c r="BZ18" s="13" t="e">
        <f>IF(B18="-","",IF(#REF!=1,1,0))</f>
        <v>#REF!</v>
      </c>
      <c r="CA18" s="13" t="e">
        <f t="shared" si="47"/>
        <v>#REF!</v>
      </c>
      <c r="CB18" s="13" t="e">
        <f t="shared" si="48"/>
        <v>#REF!</v>
      </c>
      <c r="CC18" s="13" t="e">
        <f>IF(B18="-","",IF(#REF!=1,1,0))</f>
        <v>#REF!</v>
      </c>
      <c r="CD18" s="13" t="e">
        <f t="shared" si="49"/>
        <v>#REF!</v>
      </c>
      <c r="CE18" s="13" t="e">
        <f t="shared" si="50"/>
        <v>#REF!</v>
      </c>
      <c r="CF18" s="13" t="e">
        <f>IF(B18="-","",IF(#REF!=1,1,0))</f>
        <v>#REF!</v>
      </c>
      <c r="CG18" s="13" t="e">
        <f t="shared" si="51"/>
        <v>#REF!</v>
      </c>
      <c r="CH18" s="13" t="e">
        <f t="shared" si="52"/>
        <v>#REF!</v>
      </c>
      <c r="CI18" s="13" t="e">
        <f>IF(B18="-","",IF(#REF!=1,1,0))</f>
        <v>#REF!</v>
      </c>
      <c r="CJ18" s="13" t="e">
        <f t="shared" si="53"/>
        <v>#REF!</v>
      </c>
      <c r="CK18" s="13" t="e">
        <f t="shared" si="54"/>
        <v>#REF!</v>
      </c>
      <c r="CL18" s="13" t="e">
        <f>IF(B18="-","",IF(#REF!=1,1,0))</f>
        <v>#REF!</v>
      </c>
      <c r="CM18" s="13" t="e">
        <f t="shared" si="55"/>
        <v>#REF!</v>
      </c>
      <c r="CN18" s="13" t="e">
        <f t="shared" si="56"/>
        <v>#REF!</v>
      </c>
      <c r="CO18" s="13" t="e">
        <f>IF(B18="-","",IF(#REF!=1,1,0))</f>
        <v>#REF!</v>
      </c>
      <c r="CP18" s="13" t="e">
        <f t="shared" si="57"/>
        <v>#REF!</v>
      </c>
      <c r="CQ18" s="13" t="e">
        <f t="shared" si="58"/>
        <v>#REF!</v>
      </c>
      <c r="CR18" s="13" t="e">
        <f>IF(B18="-","",IF(#REF!=1,1,0))</f>
        <v>#REF!</v>
      </c>
      <c r="CS18" s="13" t="e">
        <f t="shared" si="59"/>
        <v>#REF!</v>
      </c>
      <c r="CT18" s="13" t="e">
        <f t="shared" si="60"/>
        <v>#REF!</v>
      </c>
      <c r="CU18" s="13" t="e">
        <f>IF(B18="-","",IF(#REF!=1,1,0))</f>
        <v>#REF!</v>
      </c>
      <c r="CV18" s="13" t="e">
        <f t="shared" si="61"/>
        <v>#REF!</v>
      </c>
      <c r="CW18" s="13" t="e">
        <f t="shared" si="62"/>
        <v>#REF!</v>
      </c>
      <c r="CX18" s="13" t="e">
        <f>IF(B18="-","",IF(#REF!=1,1,0))</f>
        <v>#REF!</v>
      </c>
      <c r="CY18" s="13" t="e">
        <f t="shared" si="63"/>
        <v>#REF!</v>
      </c>
      <c r="CZ18" s="13" t="e">
        <f t="shared" si="64"/>
        <v>#REF!</v>
      </c>
      <c r="DA18" s="13" t="e">
        <f>IF(B18="-","",IF(#REF!=1,1,0))</f>
        <v>#REF!</v>
      </c>
      <c r="DB18" s="13" t="e">
        <f t="shared" si="65"/>
        <v>#REF!</v>
      </c>
      <c r="DC18" s="13" t="e">
        <f t="shared" si="66"/>
        <v>#REF!</v>
      </c>
      <c r="DD18" s="13" t="e">
        <f>IF(B18="-","",IF(#REF!=1,1,0))</f>
        <v>#REF!</v>
      </c>
      <c r="DE18" s="13" t="e">
        <f t="shared" si="67"/>
        <v>#REF!</v>
      </c>
      <c r="DF18" s="13" t="e">
        <f t="shared" si="68"/>
        <v>#REF!</v>
      </c>
      <c r="DG18" s="13" t="e">
        <f t="shared" ref="DG18:DG52" si="74">IF(B18="-","",IF(OR(BY18=2,CB18=2,CE18=2,CH18=2,CK18=2,CN18=2,CQ18=2,CT18=2,CW18=2,CZ18=2,DC18=2,DF18=2,),1,DG17+1))</f>
        <v>#REF!</v>
      </c>
      <c r="DH18" s="34">
        <v>7</v>
      </c>
      <c r="DI18" s="34">
        <v>0</v>
      </c>
    </row>
    <row r="19" spans="1:113" ht="15.75" thickBot="1" x14ac:dyDescent="0.3">
      <c r="A19" s="22">
        <f t="shared" ref="A19:A52" si="75">A18+1</f>
        <v>3</v>
      </c>
      <c r="B19" s="12">
        <v>9</v>
      </c>
      <c r="C19" s="52"/>
      <c r="E19" s="23">
        <f t="shared" si="69"/>
        <v>1</v>
      </c>
      <c r="F19" s="24" t="str">
        <f t="shared" si="70"/>
        <v>-</v>
      </c>
      <c r="G19" s="16"/>
      <c r="H19" s="25" t="str">
        <f t="shared" si="0"/>
        <v>-</v>
      </c>
      <c r="I19" s="26">
        <f t="shared" ref="I19:I52" si="76">IF(Y19="","-",IF(Y19=TRUE,1,IF(V19=TRUE,"-","")))</f>
        <v>1</v>
      </c>
      <c r="J19" s="19"/>
      <c r="K19" s="27">
        <f t="shared" si="1"/>
        <v>1</v>
      </c>
      <c r="L19" s="28" t="str">
        <f t="shared" si="2"/>
        <v>-</v>
      </c>
      <c r="M19" s="19"/>
      <c r="N19" s="6"/>
      <c r="O19" s="39" t="b">
        <f t="shared" si="3"/>
        <v>1</v>
      </c>
      <c r="P19" s="13">
        <f t="shared" si="4"/>
        <v>0</v>
      </c>
      <c r="Q19" s="13">
        <f t="shared" si="5"/>
        <v>1</v>
      </c>
      <c r="R19" s="39" t="b">
        <f t="shared" si="6"/>
        <v>0</v>
      </c>
      <c r="S19" s="13">
        <f t="shared" si="7"/>
        <v>1</v>
      </c>
      <c r="T19" s="13">
        <f t="shared" si="8"/>
        <v>0</v>
      </c>
      <c r="U19" s="13">
        <f t="shared" ref="U19:U52" si="77">IF(B19="-","",IF(AND(O17=R18,R18=O19),U18+1,1))</f>
        <v>1</v>
      </c>
      <c r="V19" s="39" t="b">
        <f t="shared" si="9"/>
        <v>0</v>
      </c>
      <c r="W19" s="13">
        <f t="shared" si="10"/>
        <v>1</v>
      </c>
      <c r="X19" s="13">
        <f t="shared" si="11"/>
        <v>0</v>
      </c>
      <c r="Y19" s="39" t="b">
        <f t="shared" si="12"/>
        <v>1</v>
      </c>
      <c r="Z19" s="13">
        <f t="shared" si="13"/>
        <v>0</v>
      </c>
      <c r="AA19" s="13">
        <f t="shared" si="14"/>
        <v>1</v>
      </c>
      <c r="AB19" s="13">
        <f t="shared" ref="AB19:AB52" si="78">IF(B19="-","",IF(AND(V17=Y18,Y18=V19),AB18+1,1))</f>
        <v>1</v>
      </c>
      <c r="AC19" s="39" t="b">
        <f t="shared" si="15"/>
        <v>1</v>
      </c>
      <c r="AD19" s="13">
        <f t="shared" si="16"/>
        <v>0</v>
      </c>
      <c r="AE19" s="13">
        <f t="shared" si="17"/>
        <v>2</v>
      </c>
      <c r="AF19" s="39" t="b">
        <f t="shared" si="18"/>
        <v>0</v>
      </c>
      <c r="AG19" s="13">
        <f t="shared" si="19"/>
        <v>2</v>
      </c>
      <c r="AH19" s="13">
        <f t="shared" si="20"/>
        <v>0</v>
      </c>
      <c r="AI19" s="13">
        <f t="shared" ref="AI19:AI52" si="79">IF(B19="-","",IF(AND(AC17=AF18,AF18=AC19),AI18+1,1))</f>
        <v>1</v>
      </c>
      <c r="AJ19" s="13" t="e">
        <f>IF(B19="-","",IF(#REF!=1,1,0))</f>
        <v>#REF!</v>
      </c>
      <c r="AK19" s="13" t="e">
        <f t="shared" si="21"/>
        <v>#REF!</v>
      </c>
      <c r="AL19" s="13" t="e">
        <f t="shared" si="22"/>
        <v>#REF!</v>
      </c>
      <c r="AM19" s="13" t="e">
        <f>IF(B19="-","",IF(#REF!=1,1,0))</f>
        <v>#REF!</v>
      </c>
      <c r="AN19" s="13" t="e">
        <f t="shared" si="23"/>
        <v>#REF!</v>
      </c>
      <c r="AO19" s="13" t="e">
        <f t="shared" si="24"/>
        <v>#REF!</v>
      </c>
      <c r="AP19" s="13" t="e">
        <f>IF(B19="-","",IF(#REF!=1,1,0))</f>
        <v>#REF!</v>
      </c>
      <c r="AQ19" s="13" t="e">
        <f t="shared" si="25"/>
        <v>#REF!</v>
      </c>
      <c r="AR19" s="13" t="e">
        <f t="shared" si="26"/>
        <v>#REF!</v>
      </c>
      <c r="AS19" s="13" t="e">
        <f t="shared" si="71"/>
        <v>#REF!</v>
      </c>
      <c r="AT19" s="13" t="e">
        <f>IF(B19="-","",IF(#REF!=1,1,0))</f>
        <v>#REF!</v>
      </c>
      <c r="AU19" s="13" t="e">
        <f t="shared" si="27"/>
        <v>#REF!</v>
      </c>
      <c r="AV19" s="13" t="e">
        <f t="shared" si="28"/>
        <v>#REF!</v>
      </c>
      <c r="AW19" s="13" t="e">
        <f>IF(B19="-","",IF(#REF!=1,1,0))</f>
        <v>#REF!</v>
      </c>
      <c r="AX19" s="13" t="e">
        <f t="shared" si="29"/>
        <v>#REF!</v>
      </c>
      <c r="AY19" s="13" t="e">
        <f t="shared" si="30"/>
        <v>#REF!</v>
      </c>
      <c r="AZ19" s="13" t="e">
        <f>IF(B19="-","",IF(#REF!=1,1,0))</f>
        <v>#REF!</v>
      </c>
      <c r="BA19" s="13" t="e">
        <f t="shared" si="31"/>
        <v>#REF!</v>
      </c>
      <c r="BB19" s="13" t="e">
        <f t="shared" si="32"/>
        <v>#REF!</v>
      </c>
      <c r="BC19" s="13" t="e">
        <f t="shared" si="72"/>
        <v>#REF!</v>
      </c>
      <c r="BD19" s="13" t="e">
        <f>IF(B19="-","",IF(#REF!=1,1,0))</f>
        <v>#REF!</v>
      </c>
      <c r="BE19" s="13" t="e">
        <f t="shared" si="33"/>
        <v>#REF!</v>
      </c>
      <c r="BF19" s="13" t="e">
        <f t="shared" si="34"/>
        <v>#REF!</v>
      </c>
      <c r="BG19" s="13" t="e">
        <f>IF(B19="-","",IF(#REF!=2,1,0))</f>
        <v>#REF!</v>
      </c>
      <c r="BH19" s="13" t="e">
        <f t="shared" si="35"/>
        <v>#REF!</v>
      </c>
      <c r="BI19" s="13" t="e">
        <f t="shared" si="36"/>
        <v>#REF!</v>
      </c>
      <c r="BJ19" s="13" t="e">
        <f>IF(B19="-","",IF(#REF!=3,1,0))</f>
        <v>#REF!</v>
      </c>
      <c r="BK19" s="13" t="e">
        <f t="shared" si="37"/>
        <v>#REF!</v>
      </c>
      <c r="BL19" s="13" t="e">
        <f t="shared" si="38"/>
        <v>#REF!</v>
      </c>
      <c r="BM19" s="13" t="e">
        <f>IF(B19="-","",IF(#REF!=4,1,0))</f>
        <v>#REF!</v>
      </c>
      <c r="BN19" s="13" t="e">
        <f t="shared" si="39"/>
        <v>#REF!</v>
      </c>
      <c r="BO19" s="13" t="e">
        <f t="shared" si="40"/>
        <v>#REF!</v>
      </c>
      <c r="BP19" s="13" t="e">
        <f>IF(B19="-","",IF(#REF!=5,1,0))</f>
        <v>#REF!</v>
      </c>
      <c r="BQ19" s="13" t="e">
        <f t="shared" si="41"/>
        <v>#REF!</v>
      </c>
      <c r="BR19" s="13" t="e">
        <f t="shared" si="42"/>
        <v>#REF!</v>
      </c>
      <c r="BS19" s="13" t="e">
        <f>IF(B19="-","",IF(#REF!=6,1,0))</f>
        <v>#REF!</v>
      </c>
      <c r="BT19" s="13" t="e">
        <f t="shared" si="43"/>
        <v>#REF!</v>
      </c>
      <c r="BU19" s="13" t="e">
        <f t="shared" si="44"/>
        <v>#REF!</v>
      </c>
      <c r="BV19" s="13" t="e">
        <f t="shared" si="73"/>
        <v>#REF!</v>
      </c>
      <c r="BW19" s="13" t="e">
        <f>IF(B19="-","",IF(#REF!=1,1,0))</f>
        <v>#REF!</v>
      </c>
      <c r="BX19" s="13" t="e">
        <f t="shared" si="45"/>
        <v>#REF!</v>
      </c>
      <c r="BY19" s="13" t="e">
        <f t="shared" si="46"/>
        <v>#REF!</v>
      </c>
      <c r="BZ19" s="13" t="e">
        <f>IF(B19="-","",IF(#REF!=1,1,0))</f>
        <v>#REF!</v>
      </c>
      <c r="CA19" s="13" t="e">
        <f t="shared" si="47"/>
        <v>#REF!</v>
      </c>
      <c r="CB19" s="13" t="e">
        <f t="shared" si="48"/>
        <v>#REF!</v>
      </c>
      <c r="CC19" s="13" t="e">
        <f>IF(B19="-","",IF(#REF!=1,1,0))</f>
        <v>#REF!</v>
      </c>
      <c r="CD19" s="13" t="e">
        <f t="shared" si="49"/>
        <v>#REF!</v>
      </c>
      <c r="CE19" s="13" t="e">
        <f t="shared" si="50"/>
        <v>#REF!</v>
      </c>
      <c r="CF19" s="13" t="e">
        <f>IF(B19="-","",IF(#REF!=1,1,0))</f>
        <v>#REF!</v>
      </c>
      <c r="CG19" s="13" t="e">
        <f t="shared" si="51"/>
        <v>#REF!</v>
      </c>
      <c r="CH19" s="13" t="e">
        <f t="shared" si="52"/>
        <v>#REF!</v>
      </c>
      <c r="CI19" s="13" t="e">
        <f>IF(B19="-","",IF(#REF!=1,1,0))</f>
        <v>#REF!</v>
      </c>
      <c r="CJ19" s="13" t="e">
        <f t="shared" si="53"/>
        <v>#REF!</v>
      </c>
      <c r="CK19" s="13" t="e">
        <f t="shared" si="54"/>
        <v>#REF!</v>
      </c>
      <c r="CL19" s="13" t="e">
        <f>IF(B19="-","",IF(#REF!=1,1,0))</f>
        <v>#REF!</v>
      </c>
      <c r="CM19" s="13" t="e">
        <f t="shared" si="55"/>
        <v>#REF!</v>
      </c>
      <c r="CN19" s="13" t="e">
        <f t="shared" si="56"/>
        <v>#REF!</v>
      </c>
      <c r="CO19" s="13" t="e">
        <f>IF(B19="-","",IF(#REF!=1,1,0))</f>
        <v>#REF!</v>
      </c>
      <c r="CP19" s="13" t="e">
        <f t="shared" si="57"/>
        <v>#REF!</v>
      </c>
      <c r="CQ19" s="13" t="e">
        <f t="shared" si="58"/>
        <v>#REF!</v>
      </c>
      <c r="CR19" s="13" t="e">
        <f>IF(B19="-","",IF(#REF!=1,1,0))</f>
        <v>#REF!</v>
      </c>
      <c r="CS19" s="13" t="e">
        <f t="shared" si="59"/>
        <v>#REF!</v>
      </c>
      <c r="CT19" s="13" t="e">
        <f t="shared" si="60"/>
        <v>#REF!</v>
      </c>
      <c r="CU19" s="13" t="e">
        <f>IF(B19="-","",IF(#REF!=1,1,0))</f>
        <v>#REF!</v>
      </c>
      <c r="CV19" s="13" t="e">
        <f t="shared" si="61"/>
        <v>#REF!</v>
      </c>
      <c r="CW19" s="13" t="e">
        <f t="shared" si="62"/>
        <v>#REF!</v>
      </c>
      <c r="CX19" s="13" t="e">
        <f>IF(B19="-","",IF(#REF!=1,1,0))</f>
        <v>#REF!</v>
      </c>
      <c r="CY19" s="13" t="e">
        <f t="shared" si="63"/>
        <v>#REF!</v>
      </c>
      <c r="CZ19" s="13" t="e">
        <f t="shared" si="64"/>
        <v>#REF!</v>
      </c>
      <c r="DA19" s="13" t="e">
        <f>IF(B19="-","",IF(#REF!=1,1,0))</f>
        <v>#REF!</v>
      </c>
      <c r="DB19" s="13" t="e">
        <f t="shared" si="65"/>
        <v>#REF!</v>
      </c>
      <c r="DC19" s="13" t="e">
        <f t="shared" si="66"/>
        <v>#REF!</v>
      </c>
      <c r="DD19" s="13" t="e">
        <f>IF(B19="-","",IF(#REF!=1,1,0))</f>
        <v>#REF!</v>
      </c>
      <c r="DE19" s="13" t="e">
        <f t="shared" si="67"/>
        <v>#REF!</v>
      </c>
      <c r="DF19" s="13" t="e">
        <f t="shared" si="68"/>
        <v>#REF!</v>
      </c>
      <c r="DG19" s="13" t="e">
        <f t="shared" si="74"/>
        <v>#REF!</v>
      </c>
    </row>
    <row r="20" spans="1:113" ht="15.75" thickBot="1" x14ac:dyDescent="0.3">
      <c r="A20" s="22">
        <f t="shared" si="75"/>
        <v>4</v>
      </c>
      <c r="B20" s="12">
        <v>7</v>
      </c>
      <c r="C20" s="52"/>
      <c r="E20" s="23">
        <f t="shared" si="69"/>
        <v>1</v>
      </c>
      <c r="F20" s="24" t="str">
        <f t="shared" si="70"/>
        <v>-</v>
      </c>
      <c r="G20" s="16"/>
      <c r="H20" s="25" t="str">
        <f t="shared" si="0"/>
        <v>-</v>
      </c>
      <c r="I20" s="26">
        <f t="shared" si="76"/>
        <v>1</v>
      </c>
      <c r="J20" s="19"/>
      <c r="K20" s="27">
        <f t="shared" si="1"/>
        <v>1</v>
      </c>
      <c r="L20" s="28" t="str">
        <f t="shared" si="2"/>
        <v>-</v>
      </c>
      <c r="M20" s="19"/>
      <c r="N20" s="7" t="s">
        <v>3</v>
      </c>
      <c r="O20" s="39" t="b">
        <f t="shared" si="3"/>
        <v>1</v>
      </c>
      <c r="P20" s="13">
        <f t="shared" si="4"/>
        <v>0</v>
      </c>
      <c r="Q20" s="13">
        <f t="shared" si="5"/>
        <v>2</v>
      </c>
      <c r="R20" s="39" t="b">
        <f t="shared" si="6"/>
        <v>0</v>
      </c>
      <c r="S20" s="13">
        <f t="shared" si="7"/>
        <v>2</v>
      </c>
      <c r="T20" s="13">
        <f t="shared" si="8"/>
        <v>0</v>
      </c>
      <c r="U20" s="13">
        <f t="shared" si="77"/>
        <v>1</v>
      </c>
      <c r="V20" s="39" t="b">
        <f t="shared" si="9"/>
        <v>0</v>
      </c>
      <c r="W20" s="13">
        <f t="shared" si="10"/>
        <v>2</v>
      </c>
      <c r="X20" s="13">
        <f t="shared" si="11"/>
        <v>0</v>
      </c>
      <c r="Y20" s="39" t="b">
        <f t="shared" si="12"/>
        <v>1</v>
      </c>
      <c r="Z20" s="13">
        <f t="shared" si="13"/>
        <v>0</v>
      </c>
      <c r="AA20" s="13">
        <f t="shared" si="14"/>
        <v>2</v>
      </c>
      <c r="AB20" s="13">
        <f t="shared" si="78"/>
        <v>1</v>
      </c>
      <c r="AC20" s="39" t="b">
        <f t="shared" si="15"/>
        <v>1</v>
      </c>
      <c r="AD20" s="13">
        <f t="shared" si="16"/>
        <v>0</v>
      </c>
      <c r="AE20" s="13">
        <f t="shared" si="17"/>
        <v>3</v>
      </c>
      <c r="AF20" s="39" t="b">
        <f t="shared" si="18"/>
        <v>0</v>
      </c>
      <c r="AG20" s="13">
        <f t="shared" si="19"/>
        <v>3</v>
      </c>
      <c r="AH20" s="13">
        <f t="shared" si="20"/>
        <v>0</v>
      </c>
      <c r="AI20" s="13">
        <f t="shared" si="79"/>
        <v>1</v>
      </c>
      <c r="AJ20" s="13" t="e">
        <f>IF(B20="-","",IF(#REF!=1,1,0))</f>
        <v>#REF!</v>
      </c>
      <c r="AK20" s="13" t="e">
        <f t="shared" si="21"/>
        <v>#REF!</v>
      </c>
      <c r="AL20" s="13" t="e">
        <f t="shared" si="22"/>
        <v>#REF!</v>
      </c>
      <c r="AM20" s="13" t="e">
        <f>IF(B20="-","",IF(#REF!=1,1,0))</f>
        <v>#REF!</v>
      </c>
      <c r="AN20" s="13" t="e">
        <f t="shared" si="23"/>
        <v>#REF!</v>
      </c>
      <c r="AO20" s="13" t="e">
        <f t="shared" si="24"/>
        <v>#REF!</v>
      </c>
      <c r="AP20" s="13" t="e">
        <f>IF(B20="-","",IF(#REF!=1,1,0))</f>
        <v>#REF!</v>
      </c>
      <c r="AQ20" s="13" t="e">
        <f t="shared" si="25"/>
        <v>#REF!</v>
      </c>
      <c r="AR20" s="13" t="e">
        <f t="shared" si="26"/>
        <v>#REF!</v>
      </c>
      <c r="AS20" s="13" t="e">
        <f t="shared" si="71"/>
        <v>#REF!</v>
      </c>
      <c r="AT20" s="13" t="e">
        <f>IF(B20="-","",IF(#REF!=1,1,0))</f>
        <v>#REF!</v>
      </c>
      <c r="AU20" s="13" t="e">
        <f t="shared" si="27"/>
        <v>#REF!</v>
      </c>
      <c r="AV20" s="13" t="e">
        <f t="shared" si="28"/>
        <v>#REF!</v>
      </c>
      <c r="AW20" s="13" t="e">
        <f>IF(B20="-","",IF(#REF!=1,1,0))</f>
        <v>#REF!</v>
      </c>
      <c r="AX20" s="13" t="e">
        <f t="shared" si="29"/>
        <v>#REF!</v>
      </c>
      <c r="AY20" s="13" t="e">
        <f t="shared" si="30"/>
        <v>#REF!</v>
      </c>
      <c r="AZ20" s="13" t="e">
        <f>IF(B20="-","",IF(#REF!=1,1,0))</f>
        <v>#REF!</v>
      </c>
      <c r="BA20" s="13" t="e">
        <f t="shared" si="31"/>
        <v>#REF!</v>
      </c>
      <c r="BB20" s="13" t="e">
        <f t="shared" si="32"/>
        <v>#REF!</v>
      </c>
      <c r="BC20" s="13" t="e">
        <f t="shared" si="72"/>
        <v>#REF!</v>
      </c>
      <c r="BD20" s="13" t="e">
        <f>IF(B20="-","",IF(#REF!=1,1,0))</f>
        <v>#REF!</v>
      </c>
      <c r="BE20" s="13" t="e">
        <f t="shared" si="33"/>
        <v>#REF!</v>
      </c>
      <c r="BF20" s="13" t="e">
        <f t="shared" si="34"/>
        <v>#REF!</v>
      </c>
      <c r="BG20" s="13" t="e">
        <f>IF(B20="-","",IF(#REF!=2,1,0))</f>
        <v>#REF!</v>
      </c>
      <c r="BH20" s="13" t="e">
        <f t="shared" si="35"/>
        <v>#REF!</v>
      </c>
      <c r="BI20" s="13" t="e">
        <f t="shared" si="36"/>
        <v>#REF!</v>
      </c>
      <c r="BJ20" s="13" t="e">
        <f>IF(B20="-","",IF(#REF!=3,1,0))</f>
        <v>#REF!</v>
      </c>
      <c r="BK20" s="13" t="e">
        <f t="shared" si="37"/>
        <v>#REF!</v>
      </c>
      <c r="BL20" s="13" t="e">
        <f t="shared" si="38"/>
        <v>#REF!</v>
      </c>
      <c r="BM20" s="13" t="e">
        <f>IF(B20="-","",IF(#REF!=4,1,0))</f>
        <v>#REF!</v>
      </c>
      <c r="BN20" s="13" t="e">
        <f t="shared" si="39"/>
        <v>#REF!</v>
      </c>
      <c r="BO20" s="13" t="e">
        <f t="shared" si="40"/>
        <v>#REF!</v>
      </c>
      <c r="BP20" s="13" t="e">
        <f>IF(B20="-","",IF(#REF!=5,1,0))</f>
        <v>#REF!</v>
      </c>
      <c r="BQ20" s="13" t="e">
        <f t="shared" si="41"/>
        <v>#REF!</v>
      </c>
      <c r="BR20" s="13" t="e">
        <f t="shared" si="42"/>
        <v>#REF!</v>
      </c>
      <c r="BS20" s="13" t="e">
        <f>IF(B20="-","",IF(#REF!=6,1,0))</f>
        <v>#REF!</v>
      </c>
      <c r="BT20" s="13" t="e">
        <f t="shared" si="43"/>
        <v>#REF!</v>
      </c>
      <c r="BU20" s="13" t="e">
        <f t="shared" si="44"/>
        <v>#REF!</v>
      </c>
      <c r="BV20" s="13" t="e">
        <f t="shared" si="73"/>
        <v>#REF!</v>
      </c>
      <c r="BW20" s="13" t="e">
        <f>IF(B20="-","",IF(#REF!=1,1,0))</f>
        <v>#REF!</v>
      </c>
      <c r="BX20" s="13" t="e">
        <f t="shared" si="45"/>
        <v>#REF!</v>
      </c>
      <c r="BY20" s="13" t="e">
        <f t="shared" si="46"/>
        <v>#REF!</v>
      </c>
      <c r="BZ20" s="13" t="e">
        <f>IF(B20="-","",IF(#REF!=1,1,0))</f>
        <v>#REF!</v>
      </c>
      <c r="CA20" s="13" t="e">
        <f t="shared" si="47"/>
        <v>#REF!</v>
      </c>
      <c r="CB20" s="13" t="e">
        <f t="shared" si="48"/>
        <v>#REF!</v>
      </c>
      <c r="CC20" s="13" t="e">
        <f>IF(B20="-","",IF(#REF!=1,1,0))</f>
        <v>#REF!</v>
      </c>
      <c r="CD20" s="13" t="e">
        <f t="shared" si="49"/>
        <v>#REF!</v>
      </c>
      <c r="CE20" s="13" t="e">
        <f t="shared" si="50"/>
        <v>#REF!</v>
      </c>
      <c r="CF20" s="13" t="e">
        <f>IF(B20="-","",IF(#REF!=1,1,0))</f>
        <v>#REF!</v>
      </c>
      <c r="CG20" s="13" t="e">
        <f t="shared" si="51"/>
        <v>#REF!</v>
      </c>
      <c r="CH20" s="13" t="e">
        <f t="shared" si="52"/>
        <v>#REF!</v>
      </c>
      <c r="CI20" s="13" t="e">
        <f>IF(B20="-","",IF(#REF!=1,1,0))</f>
        <v>#REF!</v>
      </c>
      <c r="CJ20" s="13" t="e">
        <f t="shared" si="53"/>
        <v>#REF!</v>
      </c>
      <c r="CK20" s="13" t="e">
        <f t="shared" si="54"/>
        <v>#REF!</v>
      </c>
      <c r="CL20" s="13" t="e">
        <f>IF(B20="-","",IF(#REF!=1,1,0))</f>
        <v>#REF!</v>
      </c>
      <c r="CM20" s="13" t="e">
        <f t="shared" si="55"/>
        <v>#REF!</v>
      </c>
      <c r="CN20" s="13" t="e">
        <f t="shared" si="56"/>
        <v>#REF!</v>
      </c>
      <c r="CO20" s="13" t="e">
        <f>IF(B20="-","",IF(#REF!=1,1,0))</f>
        <v>#REF!</v>
      </c>
      <c r="CP20" s="13" t="e">
        <f t="shared" si="57"/>
        <v>#REF!</v>
      </c>
      <c r="CQ20" s="13" t="e">
        <f t="shared" si="58"/>
        <v>#REF!</v>
      </c>
      <c r="CR20" s="13" t="e">
        <f>IF(B20="-","",IF(#REF!=1,1,0))</f>
        <v>#REF!</v>
      </c>
      <c r="CS20" s="13" t="e">
        <f t="shared" si="59"/>
        <v>#REF!</v>
      </c>
      <c r="CT20" s="13" t="e">
        <f t="shared" si="60"/>
        <v>#REF!</v>
      </c>
      <c r="CU20" s="13" t="e">
        <f>IF(B20="-","",IF(#REF!=1,1,0))</f>
        <v>#REF!</v>
      </c>
      <c r="CV20" s="13" t="e">
        <f t="shared" si="61"/>
        <v>#REF!</v>
      </c>
      <c r="CW20" s="13" t="e">
        <f t="shared" si="62"/>
        <v>#REF!</v>
      </c>
      <c r="CX20" s="13" t="e">
        <f>IF(B20="-","",IF(#REF!=1,1,0))</f>
        <v>#REF!</v>
      </c>
      <c r="CY20" s="13" t="e">
        <f t="shared" si="63"/>
        <v>#REF!</v>
      </c>
      <c r="CZ20" s="13" t="e">
        <f t="shared" si="64"/>
        <v>#REF!</v>
      </c>
      <c r="DA20" s="13" t="e">
        <f>IF(B20="-","",IF(#REF!=1,1,0))</f>
        <v>#REF!</v>
      </c>
      <c r="DB20" s="13" t="e">
        <f t="shared" si="65"/>
        <v>#REF!</v>
      </c>
      <c r="DC20" s="13" t="e">
        <f t="shared" si="66"/>
        <v>#REF!</v>
      </c>
      <c r="DD20" s="13" t="e">
        <f>IF(B20="-","",IF(#REF!=1,1,0))</f>
        <v>#REF!</v>
      </c>
      <c r="DE20" s="13" t="e">
        <f t="shared" si="67"/>
        <v>#REF!</v>
      </c>
      <c r="DF20" s="13" t="e">
        <f t="shared" si="68"/>
        <v>#REF!</v>
      </c>
      <c r="DG20" s="13" t="e">
        <f t="shared" si="74"/>
        <v>#REF!</v>
      </c>
      <c r="DH20" s="34">
        <v>3</v>
      </c>
      <c r="DI20" s="34">
        <v>0</v>
      </c>
    </row>
    <row r="21" spans="1:113" ht="15.75" thickBot="1" x14ac:dyDescent="0.3">
      <c r="A21" s="22">
        <f t="shared" si="75"/>
        <v>5</v>
      </c>
      <c r="B21" s="12">
        <v>11</v>
      </c>
      <c r="C21" s="52"/>
      <c r="E21" s="23" t="str">
        <f t="shared" si="69"/>
        <v>-</v>
      </c>
      <c r="F21" s="24">
        <f t="shared" si="70"/>
        <v>1</v>
      </c>
      <c r="G21" s="16"/>
      <c r="H21" s="25" t="str">
        <f t="shared" si="0"/>
        <v>-</v>
      </c>
      <c r="I21" s="26">
        <f t="shared" si="76"/>
        <v>1</v>
      </c>
      <c r="J21" s="19"/>
      <c r="K21" s="27">
        <f t="shared" si="1"/>
        <v>1</v>
      </c>
      <c r="L21" s="28" t="str">
        <f t="shared" si="2"/>
        <v>-</v>
      </c>
      <c r="M21" s="19"/>
      <c r="N21" s="8" t="s">
        <v>4</v>
      </c>
      <c r="O21" s="39" t="b">
        <f t="shared" si="3"/>
        <v>0</v>
      </c>
      <c r="P21" s="13">
        <f t="shared" si="4"/>
        <v>1</v>
      </c>
      <c r="Q21" s="13">
        <f t="shared" si="5"/>
        <v>0</v>
      </c>
      <c r="R21" s="39" t="b">
        <f t="shared" si="6"/>
        <v>1</v>
      </c>
      <c r="S21" s="13">
        <f t="shared" si="7"/>
        <v>0</v>
      </c>
      <c r="T21" s="13">
        <f t="shared" si="8"/>
        <v>1</v>
      </c>
      <c r="U21" s="13">
        <f t="shared" si="77"/>
        <v>1</v>
      </c>
      <c r="V21" s="39" t="b">
        <f t="shared" si="9"/>
        <v>0</v>
      </c>
      <c r="W21" s="13">
        <f t="shared" si="10"/>
        <v>3</v>
      </c>
      <c r="X21" s="13">
        <f t="shared" si="11"/>
        <v>0</v>
      </c>
      <c r="Y21" s="39" t="b">
        <f t="shared" si="12"/>
        <v>1</v>
      </c>
      <c r="Z21" s="13">
        <f t="shared" si="13"/>
        <v>0</v>
      </c>
      <c r="AA21" s="13">
        <f t="shared" si="14"/>
        <v>3</v>
      </c>
      <c r="AB21" s="13">
        <f t="shared" si="78"/>
        <v>1</v>
      </c>
      <c r="AC21" s="39" t="b">
        <f t="shared" si="15"/>
        <v>1</v>
      </c>
      <c r="AD21" s="13">
        <f t="shared" si="16"/>
        <v>0</v>
      </c>
      <c r="AE21" s="13">
        <f t="shared" si="17"/>
        <v>4</v>
      </c>
      <c r="AF21" s="39" t="b">
        <f t="shared" si="18"/>
        <v>0</v>
      </c>
      <c r="AG21" s="13">
        <f t="shared" si="19"/>
        <v>4</v>
      </c>
      <c r="AH21" s="13">
        <f t="shared" si="20"/>
        <v>0</v>
      </c>
      <c r="AI21" s="13">
        <f t="shared" si="79"/>
        <v>1</v>
      </c>
      <c r="AJ21" s="13" t="e">
        <f>IF(B21="-","",IF(#REF!=1,1,0))</f>
        <v>#REF!</v>
      </c>
      <c r="AK21" s="13" t="e">
        <f t="shared" si="21"/>
        <v>#REF!</v>
      </c>
      <c r="AL21" s="13" t="e">
        <f t="shared" si="22"/>
        <v>#REF!</v>
      </c>
      <c r="AM21" s="13" t="e">
        <f>IF(B21="-","",IF(#REF!=1,1,0))</f>
        <v>#REF!</v>
      </c>
      <c r="AN21" s="13" t="e">
        <f t="shared" si="23"/>
        <v>#REF!</v>
      </c>
      <c r="AO21" s="13" t="e">
        <f t="shared" si="24"/>
        <v>#REF!</v>
      </c>
      <c r="AP21" s="13" t="e">
        <f>IF(B21="-","",IF(#REF!=1,1,0))</f>
        <v>#REF!</v>
      </c>
      <c r="AQ21" s="13" t="e">
        <f t="shared" si="25"/>
        <v>#REF!</v>
      </c>
      <c r="AR21" s="13" t="e">
        <f t="shared" si="26"/>
        <v>#REF!</v>
      </c>
      <c r="AS21" s="13" t="e">
        <f t="shared" si="71"/>
        <v>#REF!</v>
      </c>
      <c r="AT21" s="13" t="e">
        <f>IF(B21="-","",IF(#REF!=1,1,0))</f>
        <v>#REF!</v>
      </c>
      <c r="AU21" s="13" t="e">
        <f t="shared" si="27"/>
        <v>#REF!</v>
      </c>
      <c r="AV21" s="13" t="e">
        <f t="shared" si="28"/>
        <v>#REF!</v>
      </c>
      <c r="AW21" s="13" t="e">
        <f>IF(B21="-","",IF(#REF!=1,1,0))</f>
        <v>#REF!</v>
      </c>
      <c r="AX21" s="13" t="e">
        <f t="shared" si="29"/>
        <v>#REF!</v>
      </c>
      <c r="AY21" s="13" t="e">
        <f t="shared" si="30"/>
        <v>#REF!</v>
      </c>
      <c r="AZ21" s="13" t="e">
        <f>IF(B21="-","",IF(#REF!=1,1,0))</f>
        <v>#REF!</v>
      </c>
      <c r="BA21" s="13" t="e">
        <f t="shared" si="31"/>
        <v>#REF!</v>
      </c>
      <c r="BB21" s="13" t="e">
        <f t="shared" si="32"/>
        <v>#REF!</v>
      </c>
      <c r="BC21" s="13" t="e">
        <f t="shared" si="72"/>
        <v>#REF!</v>
      </c>
      <c r="BD21" s="13" t="e">
        <f>IF(B21="-","",IF(#REF!=1,1,0))</f>
        <v>#REF!</v>
      </c>
      <c r="BE21" s="13" t="e">
        <f t="shared" si="33"/>
        <v>#REF!</v>
      </c>
      <c r="BF21" s="13" t="e">
        <f t="shared" si="34"/>
        <v>#REF!</v>
      </c>
      <c r="BG21" s="13" t="e">
        <f>IF(B21="-","",IF(#REF!=2,1,0))</f>
        <v>#REF!</v>
      </c>
      <c r="BH21" s="13" t="e">
        <f t="shared" si="35"/>
        <v>#REF!</v>
      </c>
      <c r="BI21" s="13" t="e">
        <f t="shared" si="36"/>
        <v>#REF!</v>
      </c>
      <c r="BJ21" s="13" t="e">
        <f>IF(B21="-","",IF(#REF!=3,1,0))</f>
        <v>#REF!</v>
      </c>
      <c r="BK21" s="13" t="e">
        <f t="shared" si="37"/>
        <v>#REF!</v>
      </c>
      <c r="BL21" s="13" t="e">
        <f t="shared" si="38"/>
        <v>#REF!</v>
      </c>
      <c r="BM21" s="13" t="e">
        <f>IF(B21="-","",IF(#REF!=4,1,0))</f>
        <v>#REF!</v>
      </c>
      <c r="BN21" s="13" t="e">
        <f t="shared" si="39"/>
        <v>#REF!</v>
      </c>
      <c r="BO21" s="13" t="e">
        <f t="shared" si="40"/>
        <v>#REF!</v>
      </c>
      <c r="BP21" s="13" t="e">
        <f>IF(B21="-","",IF(#REF!=5,1,0))</f>
        <v>#REF!</v>
      </c>
      <c r="BQ21" s="13" t="e">
        <f t="shared" si="41"/>
        <v>#REF!</v>
      </c>
      <c r="BR21" s="13" t="e">
        <f t="shared" si="42"/>
        <v>#REF!</v>
      </c>
      <c r="BS21" s="13" t="e">
        <f>IF(B21="-","",IF(#REF!=6,1,0))</f>
        <v>#REF!</v>
      </c>
      <c r="BT21" s="13" t="e">
        <f t="shared" si="43"/>
        <v>#REF!</v>
      </c>
      <c r="BU21" s="13" t="e">
        <f t="shared" si="44"/>
        <v>#REF!</v>
      </c>
      <c r="BV21" s="13" t="e">
        <f t="shared" si="73"/>
        <v>#REF!</v>
      </c>
      <c r="BW21" s="13" t="e">
        <f>IF(B21="-","",IF(#REF!=1,1,0))</f>
        <v>#REF!</v>
      </c>
      <c r="BX21" s="13" t="e">
        <f t="shared" si="45"/>
        <v>#REF!</v>
      </c>
      <c r="BY21" s="13" t="e">
        <f t="shared" si="46"/>
        <v>#REF!</v>
      </c>
      <c r="BZ21" s="13" t="e">
        <f>IF(B21="-","",IF(#REF!=1,1,0))</f>
        <v>#REF!</v>
      </c>
      <c r="CA21" s="13" t="e">
        <f t="shared" si="47"/>
        <v>#REF!</v>
      </c>
      <c r="CB21" s="13" t="e">
        <f t="shared" si="48"/>
        <v>#REF!</v>
      </c>
      <c r="CC21" s="13" t="e">
        <f>IF(B21="-","",IF(#REF!=1,1,0))</f>
        <v>#REF!</v>
      </c>
      <c r="CD21" s="13" t="e">
        <f t="shared" si="49"/>
        <v>#REF!</v>
      </c>
      <c r="CE21" s="13" t="e">
        <f t="shared" si="50"/>
        <v>#REF!</v>
      </c>
      <c r="CF21" s="13" t="e">
        <f>IF(B21="-","",IF(#REF!=1,1,0))</f>
        <v>#REF!</v>
      </c>
      <c r="CG21" s="13" t="e">
        <f t="shared" si="51"/>
        <v>#REF!</v>
      </c>
      <c r="CH21" s="13" t="e">
        <f t="shared" si="52"/>
        <v>#REF!</v>
      </c>
      <c r="CI21" s="13" t="e">
        <f>IF(B21="-","",IF(#REF!=1,1,0))</f>
        <v>#REF!</v>
      </c>
      <c r="CJ21" s="13" t="e">
        <f t="shared" si="53"/>
        <v>#REF!</v>
      </c>
      <c r="CK21" s="13" t="e">
        <f t="shared" si="54"/>
        <v>#REF!</v>
      </c>
      <c r="CL21" s="13" t="e">
        <f>IF(B21="-","",IF(#REF!=1,1,0))</f>
        <v>#REF!</v>
      </c>
      <c r="CM21" s="13" t="e">
        <f t="shared" si="55"/>
        <v>#REF!</v>
      </c>
      <c r="CN21" s="13" t="e">
        <f t="shared" si="56"/>
        <v>#REF!</v>
      </c>
      <c r="CO21" s="13" t="e">
        <f>IF(B21="-","",IF(#REF!=1,1,0))</f>
        <v>#REF!</v>
      </c>
      <c r="CP21" s="13" t="e">
        <f t="shared" si="57"/>
        <v>#REF!</v>
      </c>
      <c r="CQ21" s="13" t="e">
        <f t="shared" si="58"/>
        <v>#REF!</v>
      </c>
      <c r="CR21" s="13" t="e">
        <f>IF(B21="-","",IF(#REF!=1,1,0))</f>
        <v>#REF!</v>
      </c>
      <c r="CS21" s="13" t="e">
        <f t="shared" si="59"/>
        <v>#REF!</v>
      </c>
      <c r="CT21" s="13" t="e">
        <f t="shared" si="60"/>
        <v>#REF!</v>
      </c>
      <c r="CU21" s="13" t="e">
        <f>IF(B21="-","",IF(#REF!=1,1,0))</f>
        <v>#REF!</v>
      </c>
      <c r="CV21" s="13" t="e">
        <f t="shared" si="61"/>
        <v>#REF!</v>
      </c>
      <c r="CW21" s="13" t="e">
        <f t="shared" si="62"/>
        <v>#REF!</v>
      </c>
      <c r="CX21" s="13" t="e">
        <f>IF(B21="-","",IF(#REF!=1,1,0))</f>
        <v>#REF!</v>
      </c>
      <c r="CY21" s="13" t="e">
        <f t="shared" si="63"/>
        <v>#REF!</v>
      </c>
      <c r="CZ21" s="13" t="e">
        <f t="shared" si="64"/>
        <v>#REF!</v>
      </c>
      <c r="DA21" s="13" t="e">
        <f>IF(B21="-","",IF(#REF!=1,1,0))</f>
        <v>#REF!</v>
      </c>
      <c r="DB21" s="13" t="e">
        <f t="shared" si="65"/>
        <v>#REF!</v>
      </c>
      <c r="DC21" s="13" t="e">
        <f t="shared" si="66"/>
        <v>#REF!</v>
      </c>
      <c r="DD21" s="13" t="e">
        <f>IF(B21="-","",IF(#REF!=1,1,0))</f>
        <v>#REF!</v>
      </c>
      <c r="DE21" s="13" t="e">
        <f t="shared" si="67"/>
        <v>#REF!</v>
      </c>
      <c r="DF21" s="13" t="e">
        <f t="shared" si="68"/>
        <v>#REF!</v>
      </c>
      <c r="DG21" s="13" t="e">
        <f t="shared" si="74"/>
        <v>#REF!</v>
      </c>
      <c r="DH21" s="34">
        <v>2</v>
      </c>
      <c r="DI21" s="34">
        <v>1</v>
      </c>
    </row>
    <row r="22" spans="1:113" ht="15.75" thickBot="1" x14ac:dyDescent="0.3">
      <c r="A22" s="22">
        <f t="shared" si="75"/>
        <v>6</v>
      </c>
      <c r="B22" s="12">
        <v>10</v>
      </c>
      <c r="C22" s="52"/>
      <c r="E22" s="23" t="str">
        <f t="shared" si="69"/>
        <v>-</v>
      </c>
      <c r="F22" s="24">
        <f t="shared" si="70"/>
        <v>1</v>
      </c>
      <c r="G22" s="16"/>
      <c r="H22" s="25">
        <f t="shared" si="0"/>
        <v>1</v>
      </c>
      <c r="I22" s="26" t="str">
        <f t="shared" si="76"/>
        <v>-</v>
      </c>
      <c r="J22" s="19"/>
      <c r="K22" s="27">
        <f t="shared" si="1"/>
        <v>1</v>
      </c>
      <c r="L22" s="28" t="str">
        <f t="shared" si="2"/>
        <v>-</v>
      </c>
      <c r="M22" s="19"/>
      <c r="N22" s="3"/>
      <c r="O22" s="39" t="b">
        <f t="shared" si="3"/>
        <v>0</v>
      </c>
      <c r="P22" s="13">
        <f t="shared" si="4"/>
        <v>2</v>
      </c>
      <c r="Q22" s="13">
        <f t="shared" si="5"/>
        <v>0</v>
      </c>
      <c r="R22" s="39" t="b">
        <f t="shared" si="6"/>
        <v>1</v>
      </c>
      <c r="S22" s="13">
        <f t="shared" si="7"/>
        <v>0</v>
      </c>
      <c r="T22" s="13">
        <f t="shared" si="8"/>
        <v>2</v>
      </c>
      <c r="U22" s="13">
        <f t="shared" si="77"/>
        <v>1</v>
      </c>
      <c r="V22" s="39" t="b">
        <f t="shared" si="9"/>
        <v>1</v>
      </c>
      <c r="W22" s="13">
        <f t="shared" si="10"/>
        <v>0</v>
      </c>
      <c r="X22" s="13">
        <f t="shared" si="11"/>
        <v>1</v>
      </c>
      <c r="Y22" s="39" t="b">
        <f t="shared" si="12"/>
        <v>0</v>
      </c>
      <c r="Z22" s="13">
        <f t="shared" si="13"/>
        <v>1</v>
      </c>
      <c r="AA22" s="13">
        <f t="shared" si="14"/>
        <v>0</v>
      </c>
      <c r="AB22" s="13">
        <f t="shared" si="78"/>
        <v>1</v>
      </c>
      <c r="AC22" s="39" t="b">
        <f t="shared" si="15"/>
        <v>1</v>
      </c>
      <c r="AD22" s="13">
        <f t="shared" si="16"/>
        <v>0</v>
      </c>
      <c r="AE22" s="13">
        <f t="shared" si="17"/>
        <v>5</v>
      </c>
      <c r="AF22" s="39" t="b">
        <f t="shared" si="18"/>
        <v>0</v>
      </c>
      <c r="AG22" s="13">
        <f t="shared" si="19"/>
        <v>5</v>
      </c>
      <c r="AH22" s="13">
        <f t="shared" si="20"/>
        <v>0</v>
      </c>
      <c r="AI22" s="13">
        <f t="shared" si="79"/>
        <v>1</v>
      </c>
      <c r="AJ22" s="13" t="e">
        <f>IF(B22="-","",IF(#REF!=1,1,0))</f>
        <v>#REF!</v>
      </c>
      <c r="AK22" s="13" t="e">
        <f t="shared" si="21"/>
        <v>#REF!</v>
      </c>
      <c r="AL22" s="13" t="e">
        <f t="shared" si="22"/>
        <v>#REF!</v>
      </c>
      <c r="AM22" s="13" t="e">
        <f>IF(B22="-","",IF(#REF!=1,1,0))</f>
        <v>#REF!</v>
      </c>
      <c r="AN22" s="13" t="e">
        <f t="shared" si="23"/>
        <v>#REF!</v>
      </c>
      <c r="AO22" s="13" t="e">
        <f t="shared" si="24"/>
        <v>#REF!</v>
      </c>
      <c r="AP22" s="13" t="e">
        <f>IF(B22="-","",IF(#REF!=1,1,0))</f>
        <v>#REF!</v>
      </c>
      <c r="AQ22" s="13" t="e">
        <f t="shared" si="25"/>
        <v>#REF!</v>
      </c>
      <c r="AR22" s="13" t="e">
        <f t="shared" si="26"/>
        <v>#REF!</v>
      </c>
      <c r="AS22" s="13" t="e">
        <f t="shared" si="71"/>
        <v>#REF!</v>
      </c>
      <c r="AT22" s="13" t="e">
        <f>IF(B22="-","",IF(#REF!=1,1,0))</f>
        <v>#REF!</v>
      </c>
      <c r="AU22" s="13" t="e">
        <f t="shared" si="27"/>
        <v>#REF!</v>
      </c>
      <c r="AV22" s="13" t="e">
        <f t="shared" si="28"/>
        <v>#REF!</v>
      </c>
      <c r="AW22" s="13" t="e">
        <f>IF(B22="-","",IF(#REF!=1,1,0))</f>
        <v>#REF!</v>
      </c>
      <c r="AX22" s="13" t="e">
        <f t="shared" si="29"/>
        <v>#REF!</v>
      </c>
      <c r="AY22" s="13" t="e">
        <f t="shared" si="30"/>
        <v>#REF!</v>
      </c>
      <c r="AZ22" s="13" t="e">
        <f>IF(B22="-","",IF(#REF!=1,1,0))</f>
        <v>#REF!</v>
      </c>
      <c r="BA22" s="13" t="e">
        <f t="shared" si="31"/>
        <v>#REF!</v>
      </c>
      <c r="BB22" s="13" t="e">
        <f t="shared" si="32"/>
        <v>#REF!</v>
      </c>
      <c r="BC22" s="13" t="e">
        <f t="shared" si="72"/>
        <v>#REF!</v>
      </c>
      <c r="BD22" s="13" t="e">
        <f>IF(B22="-","",IF(#REF!=1,1,0))</f>
        <v>#REF!</v>
      </c>
      <c r="BE22" s="13" t="e">
        <f t="shared" si="33"/>
        <v>#REF!</v>
      </c>
      <c r="BF22" s="13" t="e">
        <f t="shared" si="34"/>
        <v>#REF!</v>
      </c>
      <c r="BG22" s="13" t="e">
        <f>IF(B22="-","",IF(#REF!=2,1,0))</f>
        <v>#REF!</v>
      </c>
      <c r="BH22" s="13" t="e">
        <f t="shared" si="35"/>
        <v>#REF!</v>
      </c>
      <c r="BI22" s="13" t="e">
        <f t="shared" si="36"/>
        <v>#REF!</v>
      </c>
      <c r="BJ22" s="13" t="e">
        <f>IF(B22="-","",IF(#REF!=3,1,0))</f>
        <v>#REF!</v>
      </c>
      <c r="BK22" s="13" t="e">
        <f t="shared" si="37"/>
        <v>#REF!</v>
      </c>
      <c r="BL22" s="13" t="e">
        <f t="shared" si="38"/>
        <v>#REF!</v>
      </c>
      <c r="BM22" s="13" t="e">
        <f>IF(B22="-","",IF(#REF!=4,1,0))</f>
        <v>#REF!</v>
      </c>
      <c r="BN22" s="13" t="e">
        <f t="shared" si="39"/>
        <v>#REF!</v>
      </c>
      <c r="BO22" s="13" t="e">
        <f t="shared" si="40"/>
        <v>#REF!</v>
      </c>
      <c r="BP22" s="13" t="e">
        <f>IF(B22="-","",IF(#REF!=5,1,0))</f>
        <v>#REF!</v>
      </c>
      <c r="BQ22" s="13" t="e">
        <f t="shared" si="41"/>
        <v>#REF!</v>
      </c>
      <c r="BR22" s="13" t="e">
        <f t="shared" si="42"/>
        <v>#REF!</v>
      </c>
      <c r="BS22" s="13" t="e">
        <f>IF(B22="-","",IF(#REF!=6,1,0))</f>
        <v>#REF!</v>
      </c>
      <c r="BT22" s="13" t="e">
        <f t="shared" si="43"/>
        <v>#REF!</v>
      </c>
      <c r="BU22" s="13" t="e">
        <f t="shared" si="44"/>
        <v>#REF!</v>
      </c>
      <c r="BV22" s="13" t="e">
        <f t="shared" si="73"/>
        <v>#REF!</v>
      </c>
      <c r="BW22" s="13" t="e">
        <f>IF(B22="-","",IF(#REF!=1,1,0))</f>
        <v>#REF!</v>
      </c>
      <c r="BX22" s="13" t="e">
        <f t="shared" si="45"/>
        <v>#REF!</v>
      </c>
      <c r="BY22" s="13" t="e">
        <f t="shared" si="46"/>
        <v>#REF!</v>
      </c>
      <c r="BZ22" s="13" t="e">
        <f>IF(B22="-","",IF(#REF!=1,1,0))</f>
        <v>#REF!</v>
      </c>
      <c r="CA22" s="13" t="e">
        <f t="shared" si="47"/>
        <v>#REF!</v>
      </c>
      <c r="CB22" s="13" t="e">
        <f t="shared" si="48"/>
        <v>#REF!</v>
      </c>
      <c r="CC22" s="13" t="e">
        <f>IF(B22="-","",IF(#REF!=1,1,0))</f>
        <v>#REF!</v>
      </c>
      <c r="CD22" s="13" t="e">
        <f t="shared" si="49"/>
        <v>#REF!</v>
      </c>
      <c r="CE22" s="13" t="e">
        <f t="shared" si="50"/>
        <v>#REF!</v>
      </c>
      <c r="CF22" s="13" t="e">
        <f>IF(B22="-","",IF(#REF!=1,1,0))</f>
        <v>#REF!</v>
      </c>
      <c r="CG22" s="13" t="e">
        <f t="shared" si="51"/>
        <v>#REF!</v>
      </c>
      <c r="CH22" s="13" t="e">
        <f t="shared" si="52"/>
        <v>#REF!</v>
      </c>
      <c r="CI22" s="13" t="e">
        <f>IF(B22="-","",IF(#REF!=1,1,0))</f>
        <v>#REF!</v>
      </c>
      <c r="CJ22" s="13" t="e">
        <f t="shared" si="53"/>
        <v>#REF!</v>
      </c>
      <c r="CK22" s="13" t="e">
        <f t="shared" si="54"/>
        <v>#REF!</v>
      </c>
      <c r="CL22" s="13" t="e">
        <f>IF(B22="-","",IF(#REF!=1,1,0))</f>
        <v>#REF!</v>
      </c>
      <c r="CM22" s="13" t="e">
        <f t="shared" si="55"/>
        <v>#REF!</v>
      </c>
      <c r="CN22" s="13" t="e">
        <f t="shared" si="56"/>
        <v>#REF!</v>
      </c>
      <c r="CO22" s="13" t="e">
        <f>IF(B22="-","",IF(#REF!=1,1,0))</f>
        <v>#REF!</v>
      </c>
      <c r="CP22" s="13" t="e">
        <f t="shared" si="57"/>
        <v>#REF!</v>
      </c>
      <c r="CQ22" s="13" t="e">
        <f t="shared" si="58"/>
        <v>#REF!</v>
      </c>
      <c r="CR22" s="13" t="e">
        <f>IF(B22="-","",IF(#REF!=1,1,0))</f>
        <v>#REF!</v>
      </c>
      <c r="CS22" s="13" t="e">
        <f t="shared" si="59"/>
        <v>#REF!</v>
      </c>
      <c r="CT22" s="13" t="e">
        <f t="shared" si="60"/>
        <v>#REF!</v>
      </c>
      <c r="CU22" s="13" t="e">
        <f>IF(B22="-","",IF(#REF!=1,1,0))</f>
        <v>#REF!</v>
      </c>
      <c r="CV22" s="13" t="e">
        <f t="shared" si="61"/>
        <v>#REF!</v>
      </c>
      <c r="CW22" s="13" t="e">
        <f t="shared" si="62"/>
        <v>#REF!</v>
      </c>
      <c r="CX22" s="13" t="e">
        <f>IF(B22="-","",IF(#REF!=1,1,0))</f>
        <v>#REF!</v>
      </c>
      <c r="CY22" s="13" t="e">
        <f t="shared" si="63"/>
        <v>#REF!</v>
      </c>
      <c r="CZ22" s="13" t="e">
        <f t="shared" si="64"/>
        <v>#REF!</v>
      </c>
      <c r="DA22" s="13" t="e">
        <f>IF(B22="-","",IF(#REF!=1,1,0))</f>
        <v>#REF!</v>
      </c>
      <c r="DB22" s="13" t="e">
        <f t="shared" si="65"/>
        <v>#REF!</v>
      </c>
      <c r="DC22" s="13" t="e">
        <f t="shared" si="66"/>
        <v>#REF!</v>
      </c>
      <c r="DD22" s="13" t="e">
        <f>IF(B22="-","",IF(#REF!=1,1,0))</f>
        <v>#REF!</v>
      </c>
      <c r="DE22" s="13" t="e">
        <f t="shared" si="67"/>
        <v>#REF!</v>
      </c>
      <c r="DF22" s="13" t="e">
        <f t="shared" si="68"/>
        <v>#REF!</v>
      </c>
      <c r="DG22" s="13" t="e">
        <f t="shared" si="74"/>
        <v>#REF!</v>
      </c>
    </row>
    <row r="23" spans="1:113" ht="15.75" thickBot="1" x14ac:dyDescent="0.3">
      <c r="A23" s="22">
        <f t="shared" si="75"/>
        <v>7</v>
      </c>
      <c r="B23" s="12">
        <v>23</v>
      </c>
      <c r="C23" s="52"/>
      <c r="E23" s="23">
        <f t="shared" si="69"/>
        <v>1</v>
      </c>
      <c r="F23" s="24" t="str">
        <f t="shared" si="70"/>
        <v>-</v>
      </c>
      <c r="G23" s="16"/>
      <c r="H23" s="25" t="str">
        <f t="shared" si="0"/>
        <v>-</v>
      </c>
      <c r="I23" s="26">
        <f t="shared" si="76"/>
        <v>1</v>
      </c>
      <c r="J23" s="19"/>
      <c r="K23" s="27" t="str">
        <f t="shared" si="1"/>
        <v>-</v>
      </c>
      <c r="L23" s="28">
        <f t="shared" si="2"/>
        <v>1</v>
      </c>
      <c r="M23" s="19"/>
      <c r="N23" s="9" t="s">
        <v>5</v>
      </c>
      <c r="O23" s="39" t="b">
        <f t="shared" si="3"/>
        <v>1</v>
      </c>
      <c r="P23" s="13">
        <f t="shared" si="4"/>
        <v>0</v>
      </c>
      <c r="Q23" s="13">
        <f t="shared" si="5"/>
        <v>1</v>
      </c>
      <c r="R23" s="39" t="b">
        <f t="shared" si="6"/>
        <v>0</v>
      </c>
      <c r="S23" s="13">
        <f t="shared" si="7"/>
        <v>1</v>
      </c>
      <c r="T23" s="13">
        <f t="shared" si="8"/>
        <v>0</v>
      </c>
      <c r="U23" s="13">
        <f t="shared" si="77"/>
        <v>1</v>
      </c>
      <c r="V23" s="39" t="b">
        <f t="shared" si="9"/>
        <v>0</v>
      </c>
      <c r="W23" s="13">
        <f t="shared" si="10"/>
        <v>1</v>
      </c>
      <c r="X23" s="13">
        <f t="shared" si="11"/>
        <v>0</v>
      </c>
      <c r="Y23" s="39" t="b">
        <f t="shared" si="12"/>
        <v>1</v>
      </c>
      <c r="Z23" s="13">
        <f t="shared" si="13"/>
        <v>0</v>
      </c>
      <c r="AA23" s="13">
        <f t="shared" si="14"/>
        <v>1</v>
      </c>
      <c r="AB23" s="13">
        <f t="shared" si="78"/>
        <v>2</v>
      </c>
      <c r="AC23" s="39" t="b">
        <f t="shared" si="15"/>
        <v>0</v>
      </c>
      <c r="AD23" s="13">
        <f t="shared" si="16"/>
        <v>1</v>
      </c>
      <c r="AE23" s="13">
        <f t="shared" si="17"/>
        <v>0</v>
      </c>
      <c r="AF23" s="39" t="b">
        <f t="shared" si="18"/>
        <v>1</v>
      </c>
      <c r="AG23" s="13">
        <f t="shared" si="19"/>
        <v>0</v>
      </c>
      <c r="AH23" s="13">
        <f t="shared" si="20"/>
        <v>1</v>
      </c>
      <c r="AI23" s="13">
        <f t="shared" si="79"/>
        <v>1</v>
      </c>
      <c r="AJ23" s="13" t="e">
        <f>IF(B23="-","",IF(#REF!=1,1,0))</f>
        <v>#REF!</v>
      </c>
      <c r="AK23" s="13" t="e">
        <f t="shared" si="21"/>
        <v>#REF!</v>
      </c>
      <c r="AL23" s="13" t="e">
        <f t="shared" si="22"/>
        <v>#REF!</v>
      </c>
      <c r="AM23" s="13" t="e">
        <f>IF(B23="-","",IF(#REF!=1,1,0))</f>
        <v>#REF!</v>
      </c>
      <c r="AN23" s="13" t="e">
        <f t="shared" si="23"/>
        <v>#REF!</v>
      </c>
      <c r="AO23" s="13" t="e">
        <f t="shared" si="24"/>
        <v>#REF!</v>
      </c>
      <c r="AP23" s="13" t="e">
        <f>IF(B23="-","",IF(#REF!=1,1,0))</f>
        <v>#REF!</v>
      </c>
      <c r="AQ23" s="13" t="e">
        <f t="shared" si="25"/>
        <v>#REF!</v>
      </c>
      <c r="AR23" s="13" t="e">
        <f t="shared" si="26"/>
        <v>#REF!</v>
      </c>
      <c r="AS23" s="13" t="e">
        <f t="shared" si="71"/>
        <v>#REF!</v>
      </c>
      <c r="AT23" s="13" t="e">
        <f>IF(B23="-","",IF(#REF!=1,1,0))</f>
        <v>#REF!</v>
      </c>
      <c r="AU23" s="13" t="e">
        <f t="shared" si="27"/>
        <v>#REF!</v>
      </c>
      <c r="AV23" s="13" t="e">
        <f t="shared" si="28"/>
        <v>#REF!</v>
      </c>
      <c r="AW23" s="13" t="e">
        <f>IF(B23="-","",IF(#REF!=1,1,0))</f>
        <v>#REF!</v>
      </c>
      <c r="AX23" s="13" t="e">
        <f t="shared" si="29"/>
        <v>#REF!</v>
      </c>
      <c r="AY23" s="13" t="e">
        <f t="shared" si="30"/>
        <v>#REF!</v>
      </c>
      <c r="AZ23" s="13" t="e">
        <f>IF(B23="-","",IF(#REF!=1,1,0))</f>
        <v>#REF!</v>
      </c>
      <c r="BA23" s="13" t="e">
        <f t="shared" si="31"/>
        <v>#REF!</v>
      </c>
      <c r="BB23" s="13" t="e">
        <f t="shared" si="32"/>
        <v>#REF!</v>
      </c>
      <c r="BC23" s="13" t="e">
        <f t="shared" si="72"/>
        <v>#REF!</v>
      </c>
      <c r="BD23" s="13" t="e">
        <f>IF(B23="-","",IF(#REF!=1,1,0))</f>
        <v>#REF!</v>
      </c>
      <c r="BE23" s="13" t="e">
        <f t="shared" si="33"/>
        <v>#REF!</v>
      </c>
      <c r="BF23" s="13" t="e">
        <f t="shared" si="34"/>
        <v>#REF!</v>
      </c>
      <c r="BG23" s="13" t="e">
        <f>IF(B23="-","",IF(#REF!=2,1,0))</f>
        <v>#REF!</v>
      </c>
      <c r="BH23" s="13" t="e">
        <f t="shared" si="35"/>
        <v>#REF!</v>
      </c>
      <c r="BI23" s="13" t="e">
        <f t="shared" si="36"/>
        <v>#REF!</v>
      </c>
      <c r="BJ23" s="13" t="e">
        <f>IF(B23="-","",IF(#REF!=3,1,0))</f>
        <v>#REF!</v>
      </c>
      <c r="BK23" s="13" t="e">
        <f t="shared" si="37"/>
        <v>#REF!</v>
      </c>
      <c r="BL23" s="13" t="e">
        <f t="shared" si="38"/>
        <v>#REF!</v>
      </c>
      <c r="BM23" s="13" t="e">
        <f>IF(B23="-","",IF(#REF!=4,1,0))</f>
        <v>#REF!</v>
      </c>
      <c r="BN23" s="13" t="e">
        <f t="shared" si="39"/>
        <v>#REF!</v>
      </c>
      <c r="BO23" s="13" t="e">
        <f t="shared" si="40"/>
        <v>#REF!</v>
      </c>
      <c r="BP23" s="13" t="e">
        <f>IF(B23="-","",IF(#REF!=5,1,0))</f>
        <v>#REF!</v>
      </c>
      <c r="BQ23" s="13" t="e">
        <f t="shared" si="41"/>
        <v>#REF!</v>
      </c>
      <c r="BR23" s="13" t="e">
        <f t="shared" si="42"/>
        <v>#REF!</v>
      </c>
      <c r="BS23" s="13" t="e">
        <f>IF(B23="-","",IF(#REF!=6,1,0))</f>
        <v>#REF!</v>
      </c>
      <c r="BT23" s="13" t="e">
        <f t="shared" si="43"/>
        <v>#REF!</v>
      </c>
      <c r="BU23" s="13" t="e">
        <f t="shared" si="44"/>
        <v>#REF!</v>
      </c>
      <c r="BV23" s="13" t="e">
        <f t="shared" si="73"/>
        <v>#REF!</v>
      </c>
      <c r="BW23" s="13" t="e">
        <f>IF(B23="-","",IF(#REF!=1,1,0))</f>
        <v>#REF!</v>
      </c>
      <c r="BX23" s="13" t="e">
        <f t="shared" si="45"/>
        <v>#REF!</v>
      </c>
      <c r="BY23" s="13" t="e">
        <f t="shared" si="46"/>
        <v>#REF!</v>
      </c>
      <c r="BZ23" s="13" t="e">
        <f>IF(B23="-","",IF(#REF!=1,1,0))</f>
        <v>#REF!</v>
      </c>
      <c r="CA23" s="13" t="e">
        <f t="shared" si="47"/>
        <v>#REF!</v>
      </c>
      <c r="CB23" s="13" t="e">
        <f t="shared" si="48"/>
        <v>#REF!</v>
      </c>
      <c r="CC23" s="13" t="e">
        <f>IF(B23="-","",IF(#REF!=1,1,0))</f>
        <v>#REF!</v>
      </c>
      <c r="CD23" s="13" t="e">
        <f t="shared" si="49"/>
        <v>#REF!</v>
      </c>
      <c r="CE23" s="13" t="e">
        <f t="shared" si="50"/>
        <v>#REF!</v>
      </c>
      <c r="CF23" s="13" t="e">
        <f>IF(B23="-","",IF(#REF!=1,1,0))</f>
        <v>#REF!</v>
      </c>
      <c r="CG23" s="13" t="e">
        <f t="shared" si="51"/>
        <v>#REF!</v>
      </c>
      <c r="CH23" s="13" t="e">
        <f t="shared" si="52"/>
        <v>#REF!</v>
      </c>
      <c r="CI23" s="13" t="e">
        <f>IF(B23="-","",IF(#REF!=1,1,0))</f>
        <v>#REF!</v>
      </c>
      <c r="CJ23" s="13" t="e">
        <f t="shared" si="53"/>
        <v>#REF!</v>
      </c>
      <c r="CK23" s="13" t="e">
        <f t="shared" si="54"/>
        <v>#REF!</v>
      </c>
      <c r="CL23" s="13" t="e">
        <f>IF(B23="-","",IF(#REF!=1,1,0))</f>
        <v>#REF!</v>
      </c>
      <c r="CM23" s="13" t="e">
        <f t="shared" si="55"/>
        <v>#REF!</v>
      </c>
      <c r="CN23" s="13" t="e">
        <f t="shared" si="56"/>
        <v>#REF!</v>
      </c>
      <c r="CO23" s="13" t="e">
        <f>IF(B23="-","",IF(#REF!=1,1,0))</f>
        <v>#REF!</v>
      </c>
      <c r="CP23" s="13" t="e">
        <f t="shared" si="57"/>
        <v>#REF!</v>
      </c>
      <c r="CQ23" s="13" t="e">
        <f t="shared" si="58"/>
        <v>#REF!</v>
      </c>
      <c r="CR23" s="13" t="e">
        <f>IF(B23="-","",IF(#REF!=1,1,0))</f>
        <v>#REF!</v>
      </c>
      <c r="CS23" s="13" t="e">
        <f t="shared" si="59"/>
        <v>#REF!</v>
      </c>
      <c r="CT23" s="13" t="e">
        <f t="shared" si="60"/>
        <v>#REF!</v>
      </c>
      <c r="CU23" s="13" t="e">
        <f>IF(B23="-","",IF(#REF!=1,1,0))</f>
        <v>#REF!</v>
      </c>
      <c r="CV23" s="13" t="e">
        <f t="shared" si="61"/>
        <v>#REF!</v>
      </c>
      <c r="CW23" s="13" t="e">
        <f t="shared" si="62"/>
        <v>#REF!</v>
      </c>
      <c r="CX23" s="13" t="e">
        <f>IF(B23="-","",IF(#REF!=1,1,0))</f>
        <v>#REF!</v>
      </c>
      <c r="CY23" s="13" t="e">
        <f t="shared" si="63"/>
        <v>#REF!</v>
      </c>
      <c r="CZ23" s="13" t="e">
        <f t="shared" si="64"/>
        <v>#REF!</v>
      </c>
      <c r="DA23" s="13" t="e">
        <f>IF(B23="-","",IF(#REF!=1,1,0))</f>
        <v>#REF!</v>
      </c>
      <c r="DB23" s="13" t="e">
        <f t="shared" si="65"/>
        <v>#REF!</v>
      </c>
      <c r="DC23" s="13" t="e">
        <f t="shared" si="66"/>
        <v>#REF!</v>
      </c>
      <c r="DD23" s="13" t="e">
        <f>IF(B23="-","",IF(#REF!=1,1,0))</f>
        <v>#REF!</v>
      </c>
      <c r="DE23" s="13" t="e">
        <f t="shared" si="67"/>
        <v>#REF!</v>
      </c>
      <c r="DF23" s="13" t="e">
        <f t="shared" si="68"/>
        <v>#REF!</v>
      </c>
      <c r="DG23" s="13" t="e">
        <f t="shared" si="74"/>
        <v>#REF!</v>
      </c>
      <c r="DH23" s="34">
        <v>3</v>
      </c>
      <c r="DI23" s="34">
        <v>0</v>
      </c>
    </row>
    <row r="24" spans="1:113" ht="15.75" thickBot="1" x14ac:dyDescent="0.3">
      <c r="A24" s="22">
        <f t="shared" si="75"/>
        <v>8</v>
      </c>
      <c r="B24" s="12">
        <v>30</v>
      </c>
      <c r="C24" s="52"/>
      <c r="E24" s="23">
        <f t="shared" si="69"/>
        <v>1</v>
      </c>
      <c r="F24" s="24" t="str">
        <f t="shared" si="70"/>
        <v>-</v>
      </c>
      <c r="G24" s="16"/>
      <c r="H24" s="25">
        <f t="shared" si="0"/>
        <v>1</v>
      </c>
      <c r="I24" s="26" t="str">
        <f t="shared" si="76"/>
        <v>-</v>
      </c>
      <c r="J24" s="19"/>
      <c r="K24" s="27" t="str">
        <f t="shared" si="1"/>
        <v>-</v>
      </c>
      <c r="L24" s="28">
        <f t="shared" si="2"/>
        <v>1</v>
      </c>
      <c r="M24" s="19"/>
      <c r="N24" s="10" t="s">
        <v>3</v>
      </c>
      <c r="O24" s="39" t="b">
        <f t="shared" si="3"/>
        <v>1</v>
      </c>
      <c r="P24" s="13">
        <f t="shared" si="4"/>
        <v>0</v>
      </c>
      <c r="Q24" s="13">
        <f t="shared" si="5"/>
        <v>2</v>
      </c>
      <c r="R24" s="39" t="b">
        <f t="shared" si="6"/>
        <v>0</v>
      </c>
      <c r="S24" s="13">
        <f t="shared" si="7"/>
        <v>2</v>
      </c>
      <c r="T24" s="13">
        <f t="shared" si="8"/>
        <v>0</v>
      </c>
      <c r="U24" s="13">
        <f t="shared" si="77"/>
        <v>1</v>
      </c>
      <c r="V24" s="39" t="b">
        <f t="shared" si="9"/>
        <v>1</v>
      </c>
      <c r="W24" s="13">
        <f t="shared" si="10"/>
        <v>0</v>
      </c>
      <c r="X24" s="13">
        <f t="shared" si="11"/>
        <v>1</v>
      </c>
      <c r="Y24" s="39" t="b">
        <f t="shared" si="12"/>
        <v>0</v>
      </c>
      <c r="Z24" s="13">
        <f t="shared" si="13"/>
        <v>1</v>
      </c>
      <c r="AA24" s="13">
        <f t="shared" si="14"/>
        <v>0</v>
      </c>
      <c r="AB24" s="13">
        <f t="shared" si="78"/>
        <v>3</v>
      </c>
      <c r="AC24" s="39" t="b">
        <f t="shared" si="15"/>
        <v>0</v>
      </c>
      <c r="AD24" s="13">
        <f t="shared" si="16"/>
        <v>2</v>
      </c>
      <c r="AE24" s="13">
        <f t="shared" si="17"/>
        <v>0</v>
      </c>
      <c r="AF24" s="39" t="b">
        <f t="shared" si="18"/>
        <v>1</v>
      </c>
      <c r="AG24" s="13">
        <f t="shared" si="19"/>
        <v>0</v>
      </c>
      <c r="AH24" s="13">
        <f t="shared" si="20"/>
        <v>2</v>
      </c>
      <c r="AI24" s="13">
        <f t="shared" si="79"/>
        <v>1</v>
      </c>
      <c r="AJ24" s="13" t="e">
        <f>IF(B24="-","",IF(#REF!=1,1,0))</f>
        <v>#REF!</v>
      </c>
      <c r="AK24" s="13" t="e">
        <f t="shared" si="21"/>
        <v>#REF!</v>
      </c>
      <c r="AL24" s="13" t="e">
        <f t="shared" si="22"/>
        <v>#REF!</v>
      </c>
      <c r="AM24" s="13" t="e">
        <f>IF(B24="-","",IF(#REF!=1,1,0))</f>
        <v>#REF!</v>
      </c>
      <c r="AN24" s="13" t="e">
        <f t="shared" si="23"/>
        <v>#REF!</v>
      </c>
      <c r="AO24" s="13" t="e">
        <f t="shared" si="24"/>
        <v>#REF!</v>
      </c>
      <c r="AP24" s="13" t="e">
        <f>IF(B24="-","",IF(#REF!=1,1,0))</f>
        <v>#REF!</v>
      </c>
      <c r="AQ24" s="13" t="e">
        <f t="shared" si="25"/>
        <v>#REF!</v>
      </c>
      <c r="AR24" s="13" t="e">
        <f t="shared" si="26"/>
        <v>#REF!</v>
      </c>
      <c r="AS24" s="13" t="e">
        <f t="shared" si="71"/>
        <v>#REF!</v>
      </c>
      <c r="AT24" s="13" t="e">
        <f>IF(B24="-","",IF(#REF!=1,1,0))</f>
        <v>#REF!</v>
      </c>
      <c r="AU24" s="13" t="e">
        <f t="shared" si="27"/>
        <v>#REF!</v>
      </c>
      <c r="AV24" s="13" t="e">
        <f t="shared" si="28"/>
        <v>#REF!</v>
      </c>
      <c r="AW24" s="13" t="e">
        <f>IF(B24="-","",IF(#REF!=1,1,0))</f>
        <v>#REF!</v>
      </c>
      <c r="AX24" s="13" t="e">
        <f t="shared" si="29"/>
        <v>#REF!</v>
      </c>
      <c r="AY24" s="13" t="e">
        <f t="shared" si="30"/>
        <v>#REF!</v>
      </c>
      <c r="AZ24" s="13" t="e">
        <f>IF(B24="-","",IF(#REF!=1,1,0))</f>
        <v>#REF!</v>
      </c>
      <c r="BA24" s="13" t="e">
        <f t="shared" si="31"/>
        <v>#REF!</v>
      </c>
      <c r="BB24" s="13" t="e">
        <f t="shared" si="32"/>
        <v>#REF!</v>
      </c>
      <c r="BC24" s="13" t="e">
        <f t="shared" si="72"/>
        <v>#REF!</v>
      </c>
      <c r="BD24" s="13" t="e">
        <f>IF(B24="-","",IF(#REF!=1,1,0))</f>
        <v>#REF!</v>
      </c>
      <c r="BE24" s="13" t="e">
        <f t="shared" si="33"/>
        <v>#REF!</v>
      </c>
      <c r="BF24" s="13" t="e">
        <f t="shared" si="34"/>
        <v>#REF!</v>
      </c>
      <c r="BG24" s="13" t="e">
        <f>IF(B24="-","",IF(#REF!=2,1,0))</f>
        <v>#REF!</v>
      </c>
      <c r="BH24" s="13" t="e">
        <f t="shared" si="35"/>
        <v>#REF!</v>
      </c>
      <c r="BI24" s="13" t="e">
        <f t="shared" si="36"/>
        <v>#REF!</v>
      </c>
      <c r="BJ24" s="13" t="e">
        <f>IF(B24="-","",IF(#REF!=3,1,0))</f>
        <v>#REF!</v>
      </c>
      <c r="BK24" s="13" t="e">
        <f t="shared" si="37"/>
        <v>#REF!</v>
      </c>
      <c r="BL24" s="13" t="e">
        <f t="shared" si="38"/>
        <v>#REF!</v>
      </c>
      <c r="BM24" s="13" t="e">
        <f>IF(B24="-","",IF(#REF!=4,1,0))</f>
        <v>#REF!</v>
      </c>
      <c r="BN24" s="13" t="e">
        <f t="shared" si="39"/>
        <v>#REF!</v>
      </c>
      <c r="BO24" s="13" t="e">
        <f t="shared" si="40"/>
        <v>#REF!</v>
      </c>
      <c r="BP24" s="13" t="e">
        <f>IF(B24="-","",IF(#REF!=5,1,0))</f>
        <v>#REF!</v>
      </c>
      <c r="BQ24" s="13" t="e">
        <f t="shared" si="41"/>
        <v>#REF!</v>
      </c>
      <c r="BR24" s="13" t="e">
        <f t="shared" si="42"/>
        <v>#REF!</v>
      </c>
      <c r="BS24" s="13" t="e">
        <f>IF(B24="-","",IF(#REF!=6,1,0))</f>
        <v>#REF!</v>
      </c>
      <c r="BT24" s="13" t="e">
        <f t="shared" si="43"/>
        <v>#REF!</v>
      </c>
      <c r="BU24" s="13" t="e">
        <f t="shared" si="44"/>
        <v>#REF!</v>
      </c>
      <c r="BV24" s="13" t="e">
        <f t="shared" si="73"/>
        <v>#REF!</v>
      </c>
      <c r="BW24" s="13" t="e">
        <f>IF(B24="-","",IF(#REF!=1,1,0))</f>
        <v>#REF!</v>
      </c>
      <c r="BX24" s="13" t="e">
        <f t="shared" si="45"/>
        <v>#REF!</v>
      </c>
      <c r="BY24" s="13" t="e">
        <f t="shared" si="46"/>
        <v>#REF!</v>
      </c>
      <c r="BZ24" s="13" t="e">
        <f>IF(B24="-","",IF(#REF!=1,1,0))</f>
        <v>#REF!</v>
      </c>
      <c r="CA24" s="13" t="e">
        <f t="shared" si="47"/>
        <v>#REF!</v>
      </c>
      <c r="CB24" s="13" t="e">
        <f t="shared" si="48"/>
        <v>#REF!</v>
      </c>
      <c r="CC24" s="13" t="e">
        <f>IF(B24="-","",IF(#REF!=1,1,0))</f>
        <v>#REF!</v>
      </c>
      <c r="CD24" s="13" t="e">
        <f t="shared" si="49"/>
        <v>#REF!</v>
      </c>
      <c r="CE24" s="13" t="e">
        <f t="shared" si="50"/>
        <v>#REF!</v>
      </c>
      <c r="CF24" s="13" t="e">
        <f>IF(B24="-","",IF(#REF!=1,1,0))</f>
        <v>#REF!</v>
      </c>
      <c r="CG24" s="13" t="e">
        <f t="shared" si="51"/>
        <v>#REF!</v>
      </c>
      <c r="CH24" s="13" t="e">
        <f t="shared" si="52"/>
        <v>#REF!</v>
      </c>
      <c r="CI24" s="13" t="e">
        <f>IF(B24="-","",IF(#REF!=1,1,0))</f>
        <v>#REF!</v>
      </c>
      <c r="CJ24" s="13" t="e">
        <f t="shared" si="53"/>
        <v>#REF!</v>
      </c>
      <c r="CK24" s="13" t="e">
        <f t="shared" si="54"/>
        <v>#REF!</v>
      </c>
      <c r="CL24" s="13" t="e">
        <f>IF(B24="-","",IF(#REF!=1,1,0))</f>
        <v>#REF!</v>
      </c>
      <c r="CM24" s="13" t="e">
        <f t="shared" si="55"/>
        <v>#REF!</v>
      </c>
      <c r="CN24" s="13" t="e">
        <f t="shared" si="56"/>
        <v>#REF!</v>
      </c>
      <c r="CO24" s="13" t="e">
        <f>IF(B24="-","",IF(#REF!=1,1,0))</f>
        <v>#REF!</v>
      </c>
      <c r="CP24" s="13" t="e">
        <f t="shared" si="57"/>
        <v>#REF!</v>
      </c>
      <c r="CQ24" s="13" t="e">
        <f t="shared" si="58"/>
        <v>#REF!</v>
      </c>
      <c r="CR24" s="13" t="e">
        <f>IF(B24="-","",IF(#REF!=1,1,0))</f>
        <v>#REF!</v>
      </c>
      <c r="CS24" s="13" t="e">
        <f t="shared" si="59"/>
        <v>#REF!</v>
      </c>
      <c r="CT24" s="13" t="e">
        <f t="shared" si="60"/>
        <v>#REF!</v>
      </c>
      <c r="CU24" s="13" t="e">
        <f>IF(B24="-","",IF(#REF!=1,1,0))</f>
        <v>#REF!</v>
      </c>
      <c r="CV24" s="13" t="e">
        <f t="shared" si="61"/>
        <v>#REF!</v>
      </c>
      <c r="CW24" s="13" t="e">
        <f t="shared" si="62"/>
        <v>#REF!</v>
      </c>
      <c r="CX24" s="13" t="e">
        <f>IF(B24="-","",IF(#REF!=1,1,0))</f>
        <v>#REF!</v>
      </c>
      <c r="CY24" s="13" t="e">
        <f t="shared" si="63"/>
        <v>#REF!</v>
      </c>
      <c r="CZ24" s="13" t="e">
        <f t="shared" si="64"/>
        <v>#REF!</v>
      </c>
      <c r="DA24" s="13" t="e">
        <f>IF(B24="-","",IF(#REF!=1,1,0))</f>
        <v>#REF!</v>
      </c>
      <c r="DB24" s="13" t="e">
        <f t="shared" si="65"/>
        <v>#REF!</v>
      </c>
      <c r="DC24" s="13" t="e">
        <f t="shared" si="66"/>
        <v>#REF!</v>
      </c>
      <c r="DD24" s="13" t="e">
        <f>IF(B24="-","",IF(#REF!=1,1,0))</f>
        <v>#REF!</v>
      </c>
      <c r="DE24" s="13" t="e">
        <f t="shared" si="67"/>
        <v>#REF!</v>
      </c>
      <c r="DF24" s="13" t="e">
        <f t="shared" si="68"/>
        <v>#REF!</v>
      </c>
      <c r="DG24" s="13" t="e">
        <f t="shared" si="74"/>
        <v>#REF!</v>
      </c>
      <c r="DH24" s="34">
        <v>5</v>
      </c>
      <c r="DI24" s="34">
        <v>1</v>
      </c>
    </row>
    <row r="25" spans="1:113" ht="15.75" thickBot="1" x14ac:dyDescent="0.3">
      <c r="A25" s="22">
        <f t="shared" si="75"/>
        <v>9</v>
      </c>
      <c r="B25" s="12">
        <v>36</v>
      </c>
      <c r="C25" s="52"/>
      <c r="E25" s="23">
        <f t="shared" si="69"/>
        <v>1</v>
      </c>
      <c r="F25" s="24" t="str">
        <f t="shared" si="70"/>
        <v>-</v>
      </c>
      <c r="G25" s="16"/>
      <c r="H25" s="25">
        <f t="shared" si="0"/>
        <v>1</v>
      </c>
      <c r="I25" s="26" t="str">
        <f t="shared" si="76"/>
        <v>-</v>
      </c>
      <c r="J25" s="19"/>
      <c r="K25" s="27" t="str">
        <f t="shared" si="1"/>
        <v>-</v>
      </c>
      <c r="L25" s="28">
        <f t="shared" si="2"/>
        <v>1</v>
      </c>
      <c r="M25" s="19"/>
      <c r="N25" s="3"/>
      <c r="O25" s="39" t="b">
        <f t="shared" si="3"/>
        <v>1</v>
      </c>
      <c r="P25" s="13">
        <f t="shared" si="4"/>
        <v>0</v>
      </c>
      <c r="Q25" s="13">
        <f t="shared" si="5"/>
        <v>3</v>
      </c>
      <c r="R25" s="39" t="b">
        <f t="shared" si="6"/>
        <v>0</v>
      </c>
      <c r="S25" s="13">
        <f t="shared" si="7"/>
        <v>3</v>
      </c>
      <c r="T25" s="13">
        <f t="shared" si="8"/>
        <v>0</v>
      </c>
      <c r="U25" s="13">
        <f t="shared" si="77"/>
        <v>1</v>
      </c>
      <c r="V25" s="39" t="b">
        <f t="shared" si="9"/>
        <v>1</v>
      </c>
      <c r="W25" s="13">
        <f t="shared" si="10"/>
        <v>0</v>
      </c>
      <c r="X25" s="13">
        <f t="shared" si="11"/>
        <v>2</v>
      </c>
      <c r="Y25" s="39" t="b">
        <f t="shared" si="12"/>
        <v>0</v>
      </c>
      <c r="Z25" s="13">
        <f t="shared" si="13"/>
        <v>2</v>
      </c>
      <c r="AA25" s="13">
        <f t="shared" si="14"/>
        <v>0</v>
      </c>
      <c r="AB25" s="13">
        <f t="shared" si="78"/>
        <v>1</v>
      </c>
      <c r="AC25" s="39" t="b">
        <f t="shared" si="15"/>
        <v>0</v>
      </c>
      <c r="AD25" s="13">
        <f t="shared" si="16"/>
        <v>3</v>
      </c>
      <c r="AE25" s="13">
        <f t="shared" si="17"/>
        <v>0</v>
      </c>
      <c r="AF25" s="39" t="b">
        <f t="shared" si="18"/>
        <v>1</v>
      </c>
      <c r="AG25" s="13">
        <f t="shared" si="19"/>
        <v>0</v>
      </c>
      <c r="AH25" s="13">
        <f t="shared" si="20"/>
        <v>3</v>
      </c>
      <c r="AI25" s="13">
        <f t="shared" si="79"/>
        <v>1</v>
      </c>
      <c r="AJ25" s="13" t="e">
        <f>IF(B25="-","",IF(#REF!=1,1,0))</f>
        <v>#REF!</v>
      </c>
      <c r="AK25" s="13" t="e">
        <f t="shared" si="21"/>
        <v>#REF!</v>
      </c>
      <c r="AL25" s="13" t="e">
        <f t="shared" si="22"/>
        <v>#REF!</v>
      </c>
      <c r="AM25" s="13" t="e">
        <f>IF(B25="-","",IF(#REF!=1,1,0))</f>
        <v>#REF!</v>
      </c>
      <c r="AN25" s="13" t="e">
        <f t="shared" si="23"/>
        <v>#REF!</v>
      </c>
      <c r="AO25" s="13" t="e">
        <f t="shared" si="24"/>
        <v>#REF!</v>
      </c>
      <c r="AP25" s="13" t="e">
        <f>IF(B25="-","",IF(#REF!=1,1,0))</f>
        <v>#REF!</v>
      </c>
      <c r="AQ25" s="13" t="e">
        <f t="shared" si="25"/>
        <v>#REF!</v>
      </c>
      <c r="AR25" s="13" t="e">
        <f t="shared" si="26"/>
        <v>#REF!</v>
      </c>
      <c r="AS25" s="13" t="e">
        <f t="shared" si="71"/>
        <v>#REF!</v>
      </c>
      <c r="AT25" s="13" t="e">
        <f>IF(B25="-","",IF(#REF!=1,1,0))</f>
        <v>#REF!</v>
      </c>
      <c r="AU25" s="13" t="e">
        <f t="shared" si="27"/>
        <v>#REF!</v>
      </c>
      <c r="AV25" s="13" t="e">
        <f t="shared" si="28"/>
        <v>#REF!</v>
      </c>
      <c r="AW25" s="13" t="e">
        <f>IF(B25="-","",IF(#REF!=1,1,0))</f>
        <v>#REF!</v>
      </c>
      <c r="AX25" s="13" t="e">
        <f t="shared" si="29"/>
        <v>#REF!</v>
      </c>
      <c r="AY25" s="13" t="e">
        <f t="shared" si="30"/>
        <v>#REF!</v>
      </c>
      <c r="AZ25" s="13" t="e">
        <f>IF(B25="-","",IF(#REF!=1,1,0))</f>
        <v>#REF!</v>
      </c>
      <c r="BA25" s="13" t="e">
        <f t="shared" si="31"/>
        <v>#REF!</v>
      </c>
      <c r="BB25" s="13" t="e">
        <f t="shared" si="32"/>
        <v>#REF!</v>
      </c>
      <c r="BC25" s="13" t="e">
        <f t="shared" si="72"/>
        <v>#REF!</v>
      </c>
      <c r="BD25" s="13" t="e">
        <f>IF(B25="-","",IF(#REF!=1,1,0))</f>
        <v>#REF!</v>
      </c>
      <c r="BE25" s="13" t="e">
        <f t="shared" si="33"/>
        <v>#REF!</v>
      </c>
      <c r="BF25" s="13" t="e">
        <f t="shared" si="34"/>
        <v>#REF!</v>
      </c>
      <c r="BG25" s="13" t="e">
        <f>IF(B25="-","",IF(#REF!=2,1,0))</f>
        <v>#REF!</v>
      </c>
      <c r="BH25" s="13" t="e">
        <f t="shared" si="35"/>
        <v>#REF!</v>
      </c>
      <c r="BI25" s="13" t="e">
        <f t="shared" si="36"/>
        <v>#REF!</v>
      </c>
      <c r="BJ25" s="13" t="e">
        <f>IF(B25="-","",IF(#REF!=3,1,0))</f>
        <v>#REF!</v>
      </c>
      <c r="BK25" s="13" t="e">
        <f t="shared" si="37"/>
        <v>#REF!</v>
      </c>
      <c r="BL25" s="13" t="e">
        <f t="shared" si="38"/>
        <v>#REF!</v>
      </c>
      <c r="BM25" s="13" t="e">
        <f>IF(B25="-","",IF(#REF!=4,1,0))</f>
        <v>#REF!</v>
      </c>
      <c r="BN25" s="13" t="e">
        <f t="shared" si="39"/>
        <v>#REF!</v>
      </c>
      <c r="BO25" s="13" t="e">
        <f t="shared" si="40"/>
        <v>#REF!</v>
      </c>
      <c r="BP25" s="13" t="e">
        <f>IF(B25="-","",IF(#REF!=5,1,0))</f>
        <v>#REF!</v>
      </c>
      <c r="BQ25" s="13" t="e">
        <f t="shared" si="41"/>
        <v>#REF!</v>
      </c>
      <c r="BR25" s="13" t="e">
        <f t="shared" si="42"/>
        <v>#REF!</v>
      </c>
      <c r="BS25" s="13" t="e">
        <f>IF(B25="-","",IF(#REF!=6,1,0))</f>
        <v>#REF!</v>
      </c>
      <c r="BT25" s="13" t="e">
        <f t="shared" si="43"/>
        <v>#REF!</v>
      </c>
      <c r="BU25" s="13" t="e">
        <f t="shared" si="44"/>
        <v>#REF!</v>
      </c>
      <c r="BV25" s="13" t="e">
        <f t="shared" si="73"/>
        <v>#REF!</v>
      </c>
      <c r="BW25" s="13" t="e">
        <f>IF(B25="-","",IF(#REF!=1,1,0))</f>
        <v>#REF!</v>
      </c>
      <c r="BX25" s="13" t="e">
        <f t="shared" si="45"/>
        <v>#REF!</v>
      </c>
      <c r="BY25" s="13" t="e">
        <f t="shared" si="46"/>
        <v>#REF!</v>
      </c>
      <c r="BZ25" s="13" t="e">
        <f>IF(B25="-","",IF(#REF!=1,1,0))</f>
        <v>#REF!</v>
      </c>
      <c r="CA25" s="13" t="e">
        <f t="shared" si="47"/>
        <v>#REF!</v>
      </c>
      <c r="CB25" s="13" t="e">
        <f t="shared" si="48"/>
        <v>#REF!</v>
      </c>
      <c r="CC25" s="13" t="e">
        <f>IF(B25="-","",IF(#REF!=1,1,0))</f>
        <v>#REF!</v>
      </c>
      <c r="CD25" s="13" t="e">
        <f t="shared" si="49"/>
        <v>#REF!</v>
      </c>
      <c r="CE25" s="13" t="e">
        <f t="shared" si="50"/>
        <v>#REF!</v>
      </c>
      <c r="CF25" s="13" t="e">
        <f>IF(B25="-","",IF(#REF!=1,1,0))</f>
        <v>#REF!</v>
      </c>
      <c r="CG25" s="13" t="e">
        <f t="shared" si="51"/>
        <v>#REF!</v>
      </c>
      <c r="CH25" s="13" t="e">
        <f t="shared" si="52"/>
        <v>#REF!</v>
      </c>
      <c r="CI25" s="13" t="e">
        <f>IF(B25="-","",IF(#REF!=1,1,0))</f>
        <v>#REF!</v>
      </c>
      <c r="CJ25" s="13" t="e">
        <f t="shared" si="53"/>
        <v>#REF!</v>
      </c>
      <c r="CK25" s="13" t="e">
        <f t="shared" si="54"/>
        <v>#REF!</v>
      </c>
      <c r="CL25" s="13" t="e">
        <f>IF(B25="-","",IF(#REF!=1,1,0))</f>
        <v>#REF!</v>
      </c>
      <c r="CM25" s="13" t="e">
        <f t="shared" si="55"/>
        <v>#REF!</v>
      </c>
      <c r="CN25" s="13" t="e">
        <f t="shared" si="56"/>
        <v>#REF!</v>
      </c>
      <c r="CO25" s="13" t="e">
        <f>IF(B25="-","",IF(#REF!=1,1,0))</f>
        <v>#REF!</v>
      </c>
      <c r="CP25" s="13" t="e">
        <f t="shared" si="57"/>
        <v>#REF!</v>
      </c>
      <c r="CQ25" s="13" t="e">
        <f t="shared" si="58"/>
        <v>#REF!</v>
      </c>
      <c r="CR25" s="13" t="e">
        <f>IF(B25="-","",IF(#REF!=1,1,0))</f>
        <v>#REF!</v>
      </c>
      <c r="CS25" s="13" t="e">
        <f t="shared" si="59"/>
        <v>#REF!</v>
      </c>
      <c r="CT25" s="13" t="e">
        <f t="shared" si="60"/>
        <v>#REF!</v>
      </c>
      <c r="CU25" s="13" t="e">
        <f>IF(B25="-","",IF(#REF!=1,1,0))</f>
        <v>#REF!</v>
      </c>
      <c r="CV25" s="13" t="e">
        <f t="shared" si="61"/>
        <v>#REF!</v>
      </c>
      <c r="CW25" s="13" t="e">
        <f t="shared" si="62"/>
        <v>#REF!</v>
      </c>
      <c r="CX25" s="13" t="e">
        <f>IF(B25="-","",IF(#REF!=1,1,0))</f>
        <v>#REF!</v>
      </c>
      <c r="CY25" s="13" t="e">
        <f t="shared" si="63"/>
        <v>#REF!</v>
      </c>
      <c r="CZ25" s="13" t="e">
        <f t="shared" si="64"/>
        <v>#REF!</v>
      </c>
      <c r="DA25" s="13" t="e">
        <f>IF(B25="-","",IF(#REF!=1,1,0))</f>
        <v>#REF!</v>
      </c>
      <c r="DB25" s="13" t="e">
        <f t="shared" si="65"/>
        <v>#REF!</v>
      </c>
      <c r="DC25" s="13" t="e">
        <f t="shared" si="66"/>
        <v>#REF!</v>
      </c>
      <c r="DD25" s="13" t="e">
        <f>IF(B25="-","",IF(#REF!=1,1,0))</f>
        <v>#REF!</v>
      </c>
      <c r="DE25" s="13" t="e">
        <f t="shared" si="67"/>
        <v>#REF!</v>
      </c>
      <c r="DF25" s="13" t="e">
        <f t="shared" si="68"/>
        <v>#REF!</v>
      </c>
      <c r="DG25" s="13" t="e">
        <f t="shared" si="74"/>
        <v>#REF!</v>
      </c>
    </row>
    <row r="26" spans="1:113" ht="15.75" thickBot="1" x14ac:dyDescent="0.3">
      <c r="A26" s="22">
        <f t="shared" si="75"/>
        <v>10</v>
      </c>
      <c r="B26" s="12">
        <v>17</v>
      </c>
      <c r="C26" s="52"/>
      <c r="E26" s="23" t="str">
        <f t="shared" si="69"/>
        <v>-</v>
      </c>
      <c r="F26" s="24">
        <f t="shared" si="70"/>
        <v>1</v>
      </c>
      <c r="G26" s="16"/>
      <c r="H26" s="25" t="str">
        <f t="shared" si="0"/>
        <v>-</v>
      </c>
      <c r="I26" s="26">
        <f t="shared" si="76"/>
        <v>1</v>
      </c>
      <c r="J26" s="19"/>
      <c r="K26" s="27">
        <f t="shared" si="1"/>
        <v>1</v>
      </c>
      <c r="L26" s="28" t="str">
        <f t="shared" si="2"/>
        <v>-</v>
      </c>
      <c r="M26" s="19"/>
      <c r="N26" s="46" t="s">
        <v>9</v>
      </c>
      <c r="O26" s="39" t="b">
        <f t="shared" si="3"/>
        <v>0</v>
      </c>
      <c r="P26" s="13">
        <f t="shared" si="4"/>
        <v>1</v>
      </c>
      <c r="Q26" s="13">
        <f t="shared" si="5"/>
        <v>0</v>
      </c>
      <c r="R26" s="39" t="b">
        <f t="shared" si="6"/>
        <v>1</v>
      </c>
      <c r="S26" s="13">
        <f t="shared" si="7"/>
        <v>0</v>
      </c>
      <c r="T26" s="13">
        <f t="shared" si="8"/>
        <v>1</v>
      </c>
      <c r="U26" s="13">
        <f t="shared" si="77"/>
        <v>1</v>
      </c>
      <c r="V26" s="39" t="b">
        <f t="shared" si="9"/>
        <v>0</v>
      </c>
      <c r="W26" s="13">
        <f t="shared" si="10"/>
        <v>1</v>
      </c>
      <c r="X26" s="13">
        <f t="shared" si="11"/>
        <v>0</v>
      </c>
      <c r="Y26" s="39" t="b">
        <f t="shared" si="12"/>
        <v>1</v>
      </c>
      <c r="Z26" s="13">
        <f t="shared" si="13"/>
        <v>0</v>
      </c>
      <c r="AA26" s="13">
        <f t="shared" si="14"/>
        <v>1</v>
      </c>
      <c r="AB26" s="13">
        <f t="shared" si="78"/>
        <v>1</v>
      </c>
      <c r="AC26" s="39" t="b">
        <f t="shared" si="15"/>
        <v>1</v>
      </c>
      <c r="AD26" s="13">
        <f t="shared" si="16"/>
        <v>0</v>
      </c>
      <c r="AE26" s="13">
        <f t="shared" si="17"/>
        <v>1</v>
      </c>
      <c r="AF26" s="39" t="b">
        <f t="shared" si="18"/>
        <v>0</v>
      </c>
      <c r="AG26" s="13">
        <f t="shared" si="19"/>
        <v>1</v>
      </c>
      <c r="AH26" s="13">
        <f t="shared" si="20"/>
        <v>0</v>
      </c>
      <c r="AI26" s="13">
        <f t="shared" si="79"/>
        <v>1</v>
      </c>
      <c r="AJ26" s="13" t="e">
        <f>IF(B26="-","",IF(#REF!=1,1,0))</f>
        <v>#REF!</v>
      </c>
      <c r="AK26" s="13" t="e">
        <f t="shared" si="21"/>
        <v>#REF!</v>
      </c>
      <c r="AL26" s="13" t="e">
        <f t="shared" si="22"/>
        <v>#REF!</v>
      </c>
      <c r="AM26" s="13" t="e">
        <f>IF(B26="-","",IF(#REF!=1,1,0))</f>
        <v>#REF!</v>
      </c>
      <c r="AN26" s="13" t="e">
        <f t="shared" si="23"/>
        <v>#REF!</v>
      </c>
      <c r="AO26" s="13" t="e">
        <f t="shared" si="24"/>
        <v>#REF!</v>
      </c>
      <c r="AP26" s="13" t="e">
        <f>IF(B26="-","",IF(#REF!=1,1,0))</f>
        <v>#REF!</v>
      </c>
      <c r="AQ26" s="13" t="e">
        <f t="shared" si="25"/>
        <v>#REF!</v>
      </c>
      <c r="AR26" s="13" t="e">
        <f t="shared" si="26"/>
        <v>#REF!</v>
      </c>
      <c r="AS26" s="13" t="e">
        <f t="shared" si="71"/>
        <v>#REF!</v>
      </c>
      <c r="AT26" s="13" t="e">
        <f>IF(B26="-","",IF(#REF!=1,1,0))</f>
        <v>#REF!</v>
      </c>
      <c r="AU26" s="13" t="e">
        <f t="shared" si="27"/>
        <v>#REF!</v>
      </c>
      <c r="AV26" s="13" t="e">
        <f t="shared" si="28"/>
        <v>#REF!</v>
      </c>
      <c r="AW26" s="13" t="e">
        <f>IF(B26="-","",IF(#REF!=1,1,0))</f>
        <v>#REF!</v>
      </c>
      <c r="AX26" s="13" t="e">
        <f t="shared" si="29"/>
        <v>#REF!</v>
      </c>
      <c r="AY26" s="13" t="e">
        <f t="shared" si="30"/>
        <v>#REF!</v>
      </c>
      <c r="AZ26" s="13" t="e">
        <f>IF(B26="-","",IF(#REF!=1,1,0))</f>
        <v>#REF!</v>
      </c>
      <c r="BA26" s="13" t="e">
        <f t="shared" si="31"/>
        <v>#REF!</v>
      </c>
      <c r="BB26" s="13" t="e">
        <f t="shared" si="32"/>
        <v>#REF!</v>
      </c>
      <c r="BC26" s="13" t="e">
        <f t="shared" si="72"/>
        <v>#REF!</v>
      </c>
      <c r="BD26" s="13" t="e">
        <f>IF(B26="-","",IF(#REF!=1,1,0))</f>
        <v>#REF!</v>
      </c>
      <c r="BE26" s="13" t="e">
        <f t="shared" si="33"/>
        <v>#REF!</v>
      </c>
      <c r="BF26" s="13" t="e">
        <f t="shared" si="34"/>
        <v>#REF!</v>
      </c>
      <c r="BG26" s="13" t="e">
        <f>IF(B26="-","",IF(#REF!=2,1,0))</f>
        <v>#REF!</v>
      </c>
      <c r="BH26" s="13" t="e">
        <f t="shared" si="35"/>
        <v>#REF!</v>
      </c>
      <c r="BI26" s="13" t="e">
        <f t="shared" si="36"/>
        <v>#REF!</v>
      </c>
      <c r="BJ26" s="13" t="e">
        <f>IF(B26="-","",IF(#REF!=3,1,0))</f>
        <v>#REF!</v>
      </c>
      <c r="BK26" s="13" t="e">
        <f t="shared" si="37"/>
        <v>#REF!</v>
      </c>
      <c r="BL26" s="13" t="e">
        <f t="shared" si="38"/>
        <v>#REF!</v>
      </c>
      <c r="BM26" s="13" t="e">
        <f>IF(B26="-","",IF(#REF!=4,1,0))</f>
        <v>#REF!</v>
      </c>
      <c r="BN26" s="13" t="e">
        <f t="shared" si="39"/>
        <v>#REF!</v>
      </c>
      <c r="BO26" s="13" t="e">
        <f t="shared" si="40"/>
        <v>#REF!</v>
      </c>
      <c r="BP26" s="13" t="e">
        <f>IF(B26="-","",IF(#REF!=5,1,0))</f>
        <v>#REF!</v>
      </c>
      <c r="BQ26" s="13" t="e">
        <f t="shared" si="41"/>
        <v>#REF!</v>
      </c>
      <c r="BR26" s="13" t="e">
        <f t="shared" si="42"/>
        <v>#REF!</v>
      </c>
      <c r="BS26" s="13" t="e">
        <f>IF(B26="-","",IF(#REF!=6,1,0))</f>
        <v>#REF!</v>
      </c>
      <c r="BT26" s="13" t="e">
        <f t="shared" si="43"/>
        <v>#REF!</v>
      </c>
      <c r="BU26" s="13" t="e">
        <f t="shared" si="44"/>
        <v>#REF!</v>
      </c>
      <c r="BV26" s="13" t="e">
        <f t="shared" si="73"/>
        <v>#REF!</v>
      </c>
      <c r="BW26" s="13" t="e">
        <f>IF(B26="-","",IF(#REF!=1,1,0))</f>
        <v>#REF!</v>
      </c>
      <c r="BX26" s="13" t="e">
        <f t="shared" si="45"/>
        <v>#REF!</v>
      </c>
      <c r="BY26" s="13" t="e">
        <f t="shared" si="46"/>
        <v>#REF!</v>
      </c>
      <c r="BZ26" s="13" t="e">
        <f>IF(B26="-","",IF(#REF!=1,1,0))</f>
        <v>#REF!</v>
      </c>
      <c r="CA26" s="13" t="e">
        <f t="shared" si="47"/>
        <v>#REF!</v>
      </c>
      <c r="CB26" s="13" t="e">
        <f t="shared" si="48"/>
        <v>#REF!</v>
      </c>
      <c r="CC26" s="13" t="e">
        <f>IF(B26="-","",IF(#REF!=1,1,0))</f>
        <v>#REF!</v>
      </c>
      <c r="CD26" s="13" t="e">
        <f t="shared" si="49"/>
        <v>#REF!</v>
      </c>
      <c r="CE26" s="13" t="e">
        <f t="shared" si="50"/>
        <v>#REF!</v>
      </c>
      <c r="CF26" s="13" t="e">
        <f>IF(B26="-","",IF(#REF!=1,1,0))</f>
        <v>#REF!</v>
      </c>
      <c r="CG26" s="13" t="e">
        <f t="shared" si="51"/>
        <v>#REF!</v>
      </c>
      <c r="CH26" s="13" t="e">
        <f t="shared" si="52"/>
        <v>#REF!</v>
      </c>
      <c r="CI26" s="13" t="e">
        <f>IF(B26="-","",IF(#REF!=1,1,0))</f>
        <v>#REF!</v>
      </c>
      <c r="CJ26" s="13" t="e">
        <f t="shared" si="53"/>
        <v>#REF!</v>
      </c>
      <c r="CK26" s="13" t="e">
        <f t="shared" si="54"/>
        <v>#REF!</v>
      </c>
      <c r="CL26" s="13" t="e">
        <f>IF(B26="-","",IF(#REF!=1,1,0))</f>
        <v>#REF!</v>
      </c>
      <c r="CM26" s="13" t="e">
        <f t="shared" si="55"/>
        <v>#REF!</v>
      </c>
      <c r="CN26" s="13" t="e">
        <f t="shared" si="56"/>
        <v>#REF!</v>
      </c>
      <c r="CO26" s="13" t="e">
        <f>IF(B26="-","",IF(#REF!=1,1,0))</f>
        <v>#REF!</v>
      </c>
      <c r="CP26" s="13" t="e">
        <f t="shared" si="57"/>
        <v>#REF!</v>
      </c>
      <c r="CQ26" s="13" t="e">
        <f t="shared" si="58"/>
        <v>#REF!</v>
      </c>
      <c r="CR26" s="13" t="e">
        <f>IF(B26="-","",IF(#REF!=1,1,0))</f>
        <v>#REF!</v>
      </c>
      <c r="CS26" s="13" t="e">
        <f t="shared" si="59"/>
        <v>#REF!</v>
      </c>
      <c r="CT26" s="13" t="e">
        <f t="shared" si="60"/>
        <v>#REF!</v>
      </c>
      <c r="CU26" s="13" t="e">
        <f>IF(B26="-","",IF(#REF!=1,1,0))</f>
        <v>#REF!</v>
      </c>
      <c r="CV26" s="13" t="e">
        <f t="shared" si="61"/>
        <v>#REF!</v>
      </c>
      <c r="CW26" s="13" t="e">
        <f t="shared" si="62"/>
        <v>#REF!</v>
      </c>
      <c r="CX26" s="13" t="e">
        <f>IF(B26="-","",IF(#REF!=1,1,0))</f>
        <v>#REF!</v>
      </c>
      <c r="CY26" s="13" t="e">
        <f t="shared" si="63"/>
        <v>#REF!</v>
      </c>
      <c r="CZ26" s="13" t="e">
        <f t="shared" si="64"/>
        <v>#REF!</v>
      </c>
      <c r="DA26" s="13" t="e">
        <f>IF(B26="-","",IF(#REF!=1,1,0))</f>
        <v>#REF!</v>
      </c>
      <c r="DB26" s="13" t="e">
        <f t="shared" si="65"/>
        <v>#REF!</v>
      </c>
      <c r="DC26" s="13" t="e">
        <f t="shared" si="66"/>
        <v>#REF!</v>
      </c>
      <c r="DD26" s="13" t="e">
        <f>IF(B26="-","",IF(#REF!=1,1,0))</f>
        <v>#REF!</v>
      </c>
      <c r="DE26" s="13" t="e">
        <f t="shared" si="67"/>
        <v>#REF!</v>
      </c>
      <c r="DF26" s="13" t="e">
        <f t="shared" si="68"/>
        <v>#REF!</v>
      </c>
      <c r="DG26" s="13" t="e">
        <f t="shared" si="74"/>
        <v>#REF!</v>
      </c>
      <c r="DH26" s="34">
        <v>6</v>
      </c>
      <c r="DI26" s="34">
        <v>0</v>
      </c>
    </row>
    <row r="27" spans="1:113" ht="15.75" thickBot="1" x14ac:dyDescent="0.3">
      <c r="A27" s="22">
        <f t="shared" si="75"/>
        <v>11</v>
      </c>
      <c r="B27" s="12">
        <v>29</v>
      </c>
      <c r="C27" s="52"/>
      <c r="E27" s="23" t="str">
        <f t="shared" si="69"/>
        <v>-</v>
      </c>
      <c r="F27" s="24">
        <f t="shared" si="70"/>
        <v>1</v>
      </c>
      <c r="G27" s="16"/>
      <c r="H27" s="25" t="str">
        <f t="shared" si="0"/>
        <v>-</v>
      </c>
      <c r="I27" s="26">
        <f t="shared" si="76"/>
        <v>1</v>
      </c>
      <c r="J27" s="19"/>
      <c r="K27" s="27" t="str">
        <f t="shared" si="1"/>
        <v>-</v>
      </c>
      <c r="L27" s="28">
        <f t="shared" si="2"/>
        <v>1</v>
      </c>
      <c r="M27" s="19"/>
      <c r="N27" s="47" t="s">
        <v>10</v>
      </c>
      <c r="O27" s="39" t="b">
        <f t="shared" si="3"/>
        <v>0</v>
      </c>
      <c r="P27" s="13">
        <f t="shared" si="4"/>
        <v>2</v>
      </c>
      <c r="Q27" s="13">
        <f t="shared" si="5"/>
        <v>0</v>
      </c>
      <c r="R27" s="39" t="b">
        <f t="shared" si="6"/>
        <v>1</v>
      </c>
      <c r="S27" s="13">
        <f t="shared" si="7"/>
        <v>0</v>
      </c>
      <c r="T27" s="13">
        <f t="shared" si="8"/>
        <v>2</v>
      </c>
      <c r="U27" s="13">
        <f t="shared" si="77"/>
        <v>1</v>
      </c>
      <c r="V27" s="39" t="b">
        <f t="shared" si="9"/>
        <v>0</v>
      </c>
      <c r="W27" s="13">
        <f t="shared" si="10"/>
        <v>2</v>
      </c>
      <c r="X27" s="13">
        <f t="shared" si="11"/>
        <v>0</v>
      </c>
      <c r="Y27" s="39" t="b">
        <f t="shared" si="12"/>
        <v>1</v>
      </c>
      <c r="Z27" s="13">
        <f t="shared" si="13"/>
        <v>0</v>
      </c>
      <c r="AA27" s="13">
        <f t="shared" si="14"/>
        <v>2</v>
      </c>
      <c r="AB27" s="13">
        <f t="shared" si="78"/>
        <v>1</v>
      </c>
      <c r="AC27" s="39" t="b">
        <f t="shared" si="15"/>
        <v>0</v>
      </c>
      <c r="AD27" s="13">
        <f t="shared" si="16"/>
        <v>1</v>
      </c>
      <c r="AE27" s="13">
        <f t="shared" si="17"/>
        <v>0</v>
      </c>
      <c r="AF27" s="39" t="b">
        <f t="shared" si="18"/>
        <v>1</v>
      </c>
      <c r="AG27" s="13">
        <f t="shared" si="19"/>
        <v>0</v>
      </c>
      <c r="AH27" s="13">
        <f t="shared" si="20"/>
        <v>1</v>
      </c>
      <c r="AI27" s="13">
        <f t="shared" si="79"/>
        <v>2</v>
      </c>
      <c r="AJ27" s="13" t="e">
        <f>IF(B27="-","",IF(#REF!=1,1,0))</f>
        <v>#REF!</v>
      </c>
      <c r="AK27" s="13" t="e">
        <f t="shared" si="21"/>
        <v>#REF!</v>
      </c>
      <c r="AL27" s="13" t="e">
        <f t="shared" si="22"/>
        <v>#REF!</v>
      </c>
      <c r="AM27" s="13" t="e">
        <f>IF(B27="-","",IF(#REF!=1,1,0))</f>
        <v>#REF!</v>
      </c>
      <c r="AN27" s="13" t="e">
        <f t="shared" si="23"/>
        <v>#REF!</v>
      </c>
      <c r="AO27" s="13" t="e">
        <f t="shared" si="24"/>
        <v>#REF!</v>
      </c>
      <c r="AP27" s="13" t="e">
        <f>IF(B27="-","",IF(#REF!=1,1,0))</f>
        <v>#REF!</v>
      </c>
      <c r="AQ27" s="13" t="e">
        <f t="shared" si="25"/>
        <v>#REF!</v>
      </c>
      <c r="AR27" s="13" t="e">
        <f t="shared" si="26"/>
        <v>#REF!</v>
      </c>
      <c r="AS27" s="13" t="e">
        <f t="shared" si="71"/>
        <v>#REF!</v>
      </c>
      <c r="AT27" s="13" t="e">
        <f>IF(B27="-","",IF(#REF!=1,1,0))</f>
        <v>#REF!</v>
      </c>
      <c r="AU27" s="13" t="e">
        <f t="shared" si="27"/>
        <v>#REF!</v>
      </c>
      <c r="AV27" s="13" t="e">
        <f t="shared" si="28"/>
        <v>#REF!</v>
      </c>
      <c r="AW27" s="13" t="e">
        <f>IF(B27="-","",IF(#REF!=1,1,0))</f>
        <v>#REF!</v>
      </c>
      <c r="AX27" s="13" t="e">
        <f t="shared" si="29"/>
        <v>#REF!</v>
      </c>
      <c r="AY27" s="13" t="e">
        <f t="shared" si="30"/>
        <v>#REF!</v>
      </c>
      <c r="AZ27" s="13" t="e">
        <f>IF(B27="-","",IF(#REF!=1,1,0))</f>
        <v>#REF!</v>
      </c>
      <c r="BA27" s="13" t="e">
        <f t="shared" si="31"/>
        <v>#REF!</v>
      </c>
      <c r="BB27" s="13" t="e">
        <f t="shared" si="32"/>
        <v>#REF!</v>
      </c>
      <c r="BC27" s="13" t="e">
        <f t="shared" si="72"/>
        <v>#REF!</v>
      </c>
      <c r="BD27" s="13" t="e">
        <f>IF(B27="-","",IF(#REF!=1,1,0))</f>
        <v>#REF!</v>
      </c>
      <c r="BE27" s="13" t="e">
        <f t="shared" si="33"/>
        <v>#REF!</v>
      </c>
      <c r="BF27" s="13" t="e">
        <f t="shared" si="34"/>
        <v>#REF!</v>
      </c>
      <c r="BG27" s="13" t="e">
        <f>IF(B27="-","",IF(#REF!=2,1,0))</f>
        <v>#REF!</v>
      </c>
      <c r="BH27" s="13" t="e">
        <f t="shared" si="35"/>
        <v>#REF!</v>
      </c>
      <c r="BI27" s="13" t="e">
        <f t="shared" si="36"/>
        <v>#REF!</v>
      </c>
      <c r="BJ27" s="13" t="e">
        <f>IF(B27="-","",IF(#REF!=3,1,0))</f>
        <v>#REF!</v>
      </c>
      <c r="BK27" s="13" t="e">
        <f t="shared" si="37"/>
        <v>#REF!</v>
      </c>
      <c r="BL27" s="13" t="e">
        <f t="shared" si="38"/>
        <v>#REF!</v>
      </c>
      <c r="BM27" s="13" t="e">
        <f>IF(B27="-","",IF(#REF!=4,1,0))</f>
        <v>#REF!</v>
      </c>
      <c r="BN27" s="13" t="e">
        <f t="shared" si="39"/>
        <v>#REF!</v>
      </c>
      <c r="BO27" s="13" t="e">
        <f t="shared" si="40"/>
        <v>#REF!</v>
      </c>
      <c r="BP27" s="13" t="e">
        <f>IF(B27="-","",IF(#REF!=5,1,0))</f>
        <v>#REF!</v>
      </c>
      <c r="BQ27" s="13" t="e">
        <f t="shared" si="41"/>
        <v>#REF!</v>
      </c>
      <c r="BR27" s="13" t="e">
        <f t="shared" si="42"/>
        <v>#REF!</v>
      </c>
      <c r="BS27" s="13" t="e">
        <f>IF(B27="-","",IF(#REF!=6,1,0))</f>
        <v>#REF!</v>
      </c>
      <c r="BT27" s="13" t="e">
        <f t="shared" si="43"/>
        <v>#REF!</v>
      </c>
      <c r="BU27" s="13" t="e">
        <f t="shared" si="44"/>
        <v>#REF!</v>
      </c>
      <c r="BV27" s="13" t="e">
        <f t="shared" si="73"/>
        <v>#REF!</v>
      </c>
      <c r="BW27" s="13" t="e">
        <f>IF(B27="-","",IF(#REF!=1,1,0))</f>
        <v>#REF!</v>
      </c>
      <c r="BX27" s="13" t="e">
        <f t="shared" si="45"/>
        <v>#REF!</v>
      </c>
      <c r="BY27" s="13" t="e">
        <f t="shared" si="46"/>
        <v>#REF!</v>
      </c>
      <c r="BZ27" s="13" t="e">
        <f>IF(B27="-","",IF(#REF!=1,1,0))</f>
        <v>#REF!</v>
      </c>
      <c r="CA27" s="13" t="e">
        <f t="shared" si="47"/>
        <v>#REF!</v>
      </c>
      <c r="CB27" s="13" t="e">
        <f t="shared" si="48"/>
        <v>#REF!</v>
      </c>
      <c r="CC27" s="13" t="e">
        <f>IF(B27="-","",IF(#REF!=1,1,0))</f>
        <v>#REF!</v>
      </c>
      <c r="CD27" s="13" t="e">
        <f t="shared" si="49"/>
        <v>#REF!</v>
      </c>
      <c r="CE27" s="13" t="e">
        <f t="shared" si="50"/>
        <v>#REF!</v>
      </c>
      <c r="CF27" s="13" t="e">
        <f>IF(B27="-","",IF(#REF!=1,1,0))</f>
        <v>#REF!</v>
      </c>
      <c r="CG27" s="13" t="e">
        <f t="shared" si="51"/>
        <v>#REF!</v>
      </c>
      <c r="CH27" s="13" t="e">
        <f t="shared" si="52"/>
        <v>#REF!</v>
      </c>
      <c r="CI27" s="13" t="e">
        <f>IF(B27="-","",IF(#REF!=1,1,0))</f>
        <v>#REF!</v>
      </c>
      <c r="CJ27" s="13" t="e">
        <f t="shared" si="53"/>
        <v>#REF!</v>
      </c>
      <c r="CK27" s="13" t="e">
        <f t="shared" si="54"/>
        <v>#REF!</v>
      </c>
      <c r="CL27" s="13" t="e">
        <f>IF(B27="-","",IF(#REF!=1,1,0))</f>
        <v>#REF!</v>
      </c>
      <c r="CM27" s="13" t="e">
        <f t="shared" si="55"/>
        <v>#REF!</v>
      </c>
      <c r="CN27" s="13" t="e">
        <f t="shared" si="56"/>
        <v>#REF!</v>
      </c>
      <c r="CO27" s="13" t="e">
        <f>IF(B27="-","",IF(#REF!=1,1,0))</f>
        <v>#REF!</v>
      </c>
      <c r="CP27" s="13" t="e">
        <f t="shared" si="57"/>
        <v>#REF!</v>
      </c>
      <c r="CQ27" s="13" t="e">
        <f t="shared" si="58"/>
        <v>#REF!</v>
      </c>
      <c r="CR27" s="13" t="e">
        <f>IF(B27="-","",IF(#REF!=1,1,0))</f>
        <v>#REF!</v>
      </c>
      <c r="CS27" s="13" t="e">
        <f t="shared" si="59"/>
        <v>#REF!</v>
      </c>
      <c r="CT27" s="13" t="e">
        <f t="shared" si="60"/>
        <v>#REF!</v>
      </c>
      <c r="CU27" s="13" t="e">
        <f>IF(B27="-","",IF(#REF!=1,1,0))</f>
        <v>#REF!</v>
      </c>
      <c r="CV27" s="13" t="e">
        <f t="shared" si="61"/>
        <v>#REF!</v>
      </c>
      <c r="CW27" s="13" t="e">
        <f t="shared" si="62"/>
        <v>#REF!</v>
      </c>
      <c r="CX27" s="13" t="e">
        <f>IF(B27="-","",IF(#REF!=1,1,0))</f>
        <v>#REF!</v>
      </c>
      <c r="CY27" s="13" t="e">
        <f t="shared" si="63"/>
        <v>#REF!</v>
      </c>
      <c r="CZ27" s="13" t="e">
        <f t="shared" si="64"/>
        <v>#REF!</v>
      </c>
      <c r="DA27" s="13" t="e">
        <f>IF(B27="-","",IF(#REF!=1,1,0))</f>
        <v>#REF!</v>
      </c>
      <c r="DB27" s="13" t="e">
        <f t="shared" si="65"/>
        <v>#REF!</v>
      </c>
      <c r="DC27" s="13" t="e">
        <f t="shared" si="66"/>
        <v>#REF!</v>
      </c>
      <c r="DD27" s="13" t="e">
        <f>IF(B27="-","",IF(#REF!=1,1,0))</f>
        <v>#REF!</v>
      </c>
      <c r="DE27" s="13" t="e">
        <f t="shared" si="67"/>
        <v>#REF!</v>
      </c>
      <c r="DF27" s="13" t="e">
        <f t="shared" si="68"/>
        <v>#REF!</v>
      </c>
      <c r="DG27" s="13" t="e">
        <f t="shared" si="74"/>
        <v>#REF!</v>
      </c>
      <c r="DH27" s="34">
        <v>5</v>
      </c>
      <c r="DI27" s="34">
        <v>2</v>
      </c>
    </row>
    <row r="28" spans="1:113" ht="15.75" thickBot="1" x14ac:dyDescent="0.3">
      <c r="A28" s="22">
        <f t="shared" si="75"/>
        <v>12</v>
      </c>
      <c r="B28" s="12">
        <v>22</v>
      </c>
      <c r="C28" s="52"/>
      <c r="E28" s="23" t="str">
        <f t="shared" si="69"/>
        <v>-</v>
      </c>
      <c r="F28" s="24">
        <f t="shared" si="70"/>
        <v>1</v>
      </c>
      <c r="G28" s="16"/>
      <c r="H28" s="25">
        <f t="shared" si="0"/>
        <v>1</v>
      </c>
      <c r="I28" s="26" t="str">
        <f t="shared" si="76"/>
        <v>-</v>
      </c>
      <c r="J28" s="19"/>
      <c r="K28" s="27" t="str">
        <f t="shared" si="1"/>
        <v>-</v>
      </c>
      <c r="L28" s="28">
        <f t="shared" si="2"/>
        <v>1</v>
      </c>
      <c r="M28" s="19"/>
      <c r="N28" s="48" t="s">
        <v>11</v>
      </c>
      <c r="O28" s="39" t="b">
        <f t="shared" si="3"/>
        <v>0</v>
      </c>
      <c r="P28" s="13">
        <f t="shared" si="4"/>
        <v>3</v>
      </c>
      <c r="Q28" s="13">
        <f t="shared" si="5"/>
        <v>0</v>
      </c>
      <c r="R28" s="39" t="b">
        <f t="shared" si="6"/>
        <v>1</v>
      </c>
      <c r="S28" s="13">
        <f t="shared" si="7"/>
        <v>0</v>
      </c>
      <c r="T28" s="13">
        <f t="shared" si="8"/>
        <v>3</v>
      </c>
      <c r="U28" s="13">
        <f t="shared" si="77"/>
        <v>1</v>
      </c>
      <c r="V28" s="39" t="b">
        <f t="shared" si="9"/>
        <v>1</v>
      </c>
      <c r="W28" s="13">
        <f t="shared" si="10"/>
        <v>0</v>
      </c>
      <c r="X28" s="13">
        <f t="shared" si="11"/>
        <v>1</v>
      </c>
      <c r="Y28" s="39" t="b">
        <f t="shared" si="12"/>
        <v>0</v>
      </c>
      <c r="Z28" s="13">
        <f t="shared" si="13"/>
        <v>1</v>
      </c>
      <c r="AA28" s="13">
        <f t="shared" si="14"/>
        <v>0</v>
      </c>
      <c r="AB28" s="13">
        <f t="shared" si="78"/>
        <v>1</v>
      </c>
      <c r="AC28" s="39" t="b">
        <f t="shared" si="15"/>
        <v>0</v>
      </c>
      <c r="AD28" s="13">
        <f t="shared" si="16"/>
        <v>2</v>
      </c>
      <c r="AE28" s="13">
        <f t="shared" si="17"/>
        <v>0</v>
      </c>
      <c r="AF28" s="39" t="b">
        <f t="shared" si="18"/>
        <v>1</v>
      </c>
      <c r="AG28" s="13">
        <f t="shared" si="19"/>
        <v>0</v>
      </c>
      <c r="AH28" s="13">
        <f t="shared" si="20"/>
        <v>2</v>
      </c>
      <c r="AI28" s="13">
        <f t="shared" si="79"/>
        <v>1</v>
      </c>
      <c r="AJ28" s="13" t="e">
        <f>IF(B28="-","",IF(#REF!=1,1,0))</f>
        <v>#REF!</v>
      </c>
      <c r="AK28" s="13" t="e">
        <f t="shared" si="21"/>
        <v>#REF!</v>
      </c>
      <c r="AL28" s="13" t="e">
        <f t="shared" si="22"/>
        <v>#REF!</v>
      </c>
      <c r="AM28" s="13" t="e">
        <f>IF(B28="-","",IF(#REF!=1,1,0))</f>
        <v>#REF!</v>
      </c>
      <c r="AN28" s="13" t="e">
        <f t="shared" si="23"/>
        <v>#REF!</v>
      </c>
      <c r="AO28" s="13" t="e">
        <f t="shared" si="24"/>
        <v>#REF!</v>
      </c>
      <c r="AP28" s="13" t="e">
        <f>IF(B28="-","",IF(#REF!=1,1,0))</f>
        <v>#REF!</v>
      </c>
      <c r="AQ28" s="13" t="e">
        <f t="shared" si="25"/>
        <v>#REF!</v>
      </c>
      <c r="AR28" s="13" t="e">
        <f t="shared" si="26"/>
        <v>#REF!</v>
      </c>
      <c r="AS28" s="13" t="e">
        <f t="shared" si="71"/>
        <v>#REF!</v>
      </c>
      <c r="AT28" s="13" t="e">
        <f>IF(B28="-","",IF(#REF!=1,1,0))</f>
        <v>#REF!</v>
      </c>
      <c r="AU28" s="13" t="e">
        <f t="shared" si="27"/>
        <v>#REF!</v>
      </c>
      <c r="AV28" s="13" t="e">
        <f t="shared" si="28"/>
        <v>#REF!</v>
      </c>
      <c r="AW28" s="13" t="e">
        <f>IF(B28="-","",IF(#REF!=1,1,0))</f>
        <v>#REF!</v>
      </c>
      <c r="AX28" s="13" t="e">
        <f t="shared" si="29"/>
        <v>#REF!</v>
      </c>
      <c r="AY28" s="13" t="e">
        <f t="shared" si="30"/>
        <v>#REF!</v>
      </c>
      <c r="AZ28" s="13" t="e">
        <f>IF(B28="-","",IF(#REF!=1,1,0))</f>
        <v>#REF!</v>
      </c>
      <c r="BA28" s="13" t="e">
        <f t="shared" si="31"/>
        <v>#REF!</v>
      </c>
      <c r="BB28" s="13" t="e">
        <f t="shared" si="32"/>
        <v>#REF!</v>
      </c>
      <c r="BC28" s="13" t="e">
        <f t="shared" si="72"/>
        <v>#REF!</v>
      </c>
      <c r="BD28" s="13" t="e">
        <f>IF(B28="-","",IF(#REF!=1,1,0))</f>
        <v>#REF!</v>
      </c>
      <c r="BE28" s="13" t="e">
        <f t="shared" si="33"/>
        <v>#REF!</v>
      </c>
      <c r="BF28" s="13" t="e">
        <f t="shared" si="34"/>
        <v>#REF!</v>
      </c>
      <c r="BG28" s="13" t="e">
        <f>IF(B28="-","",IF(#REF!=2,1,0))</f>
        <v>#REF!</v>
      </c>
      <c r="BH28" s="13" t="e">
        <f t="shared" si="35"/>
        <v>#REF!</v>
      </c>
      <c r="BI28" s="13" t="e">
        <f t="shared" si="36"/>
        <v>#REF!</v>
      </c>
      <c r="BJ28" s="13" t="e">
        <f>IF(B28="-","",IF(#REF!=3,1,0))</f>
        <v>#REF!</v>
      </c>
      <c r="BK28" s="13" t="e">
        <f t="shared" si="37"/>
        <v>#REF!</v>
      </c>
      <c r="BL28" s="13" t="e">
        <f t="shared" si="38"/>
        <v>#REF!</v>
      </c>
      <c r="BM28" s="13" t="e">
        <f>IF(B28="-","",IF(#REF!=4,1,0))</f>
        <v>#REF!</v>
      </c>
      <c r="BN28" s="13" t="e">
        <f t="shared" si="39"/>
        <v>#REF!</v>
      </c>
      <c r="BO28" s="13" t="e">
        <f t="shared" si="40"/>
        <v>#REF!</v>
      </c>
      <c r="BP28" s="13" t="e">
        <f>IF(B28="-","",IF(#REF!=5,1,0))</f>
        <v>#REF!</v>
      </c>
      <c r="BQ28" s="13" t="e">
        <f t="shared" si="41"/>
        <v>#REF!</v>
      </c>
      <c r="BR28" s="13" t="e">
        <f t="shared" si="42"/>
        <v>#REF!</v>
      </c>
      <c r="BS28" s="13" t="e">
        <f>IF(B28="-","",IF(#REF!=6,1,0))</f>
        <v>#REF!</v>
      </c>
      <c r="BT28" s="13" t="e">
        <f t="shared" si="43"/>
        <v>#REF!</v>
      </c>
      <c r="BU28" s="13" t="e">
        <f t="shared" si="44"/>
        <v>#REF!</v>
      </c>
      <c r="BV28" s="13" t="e">
        <f t="shared" si="73"/>
        <v>#REF!</v>
      </c>
      <c r="BW28" s="13" t="e">
        <f>IF(B28="-","",IF(#REF!=1,1,0))</f>
        <v>#REF!</v>
      </c>
      <c r="BX28" s="13" t="e">
        <f t="shared" si="45"/>
        <v>#REF!</v>
      </c>
      <c r="BY28" s="13" t="e">
        <f t="shared" si="46"/>
        <v>#REF!</v>
      </c>
      <c r="BZ28" s="13" t="e">
        <f>IF(B28="-","",IF(#REF!=1,1,0))</f>
        <v>#REF!</v>
      </c>
      <c r="CA28" s="13" t="e">
        <f t="shared" si="47"/>
        <v>#REF!</v>
      </c>
      <c r="CB28" s="13" t="e">
        <f t="shared" si="48"/>
        <v>#REF!</v>
      </c>
      <c r="CC28" s="13" t="e">
        <f>IF(B28="-","",IF(#REF!=1,1,0))</f>
        <v>#REF!</v>
      </c>
      <c r="CD28" s="13" t="e">
        <f t="shared" si="49"/>
        <v>#REF!</v>
      </c>
      <c r="CE28" s="13" t="e">
        <f t="shared" si="50"/>
        <v>#REF!</v>
      </c>
      <c r="CF28" s="13" t="e">
        <f>IF(B28="-","",IF(#REF!=1,1,0))</f>
        <v>#REF!</v>
      </c>
      <c r="CG28" s="13" t="e">
        <f t="shared" si="51"/>
        <v>#REF!</v>
      </c>
      <c r="CH28" s="13" t="e">
        <f t="shared" si="52"/>
        <v>#REF!</v>
      </c>
      <c r="CI28" s="13" t="e">
        <f>IF(B28="-","",IF(#REF!=1,1,0))</f>
        <v>#REF!</v>
      </c>
      <c r="CJ28" s="13" t="e">
        <f t="shared" si="53"/>
        <v>#REF!</v>
      </c>
      <c r="CK28" s="13" t="e">
        <f t="shared" si="54"/>
        <v>#REF!</v>
      </c>
      <c r="CL28" s="13" t="e">
        <f>IF(B28="-","",IF(#REF!=1,1,0))</f>
        <v>#REF!</v>
      </c>
      <c r="CM28" s="13" t="e">
        <f t="shared" si="55"/>
        <v>#REF!</v>
      </c>
      <c r="CN28" s="13" t="e">
        <f t="shared" si="56"/>
        <v>#REF!</v>
      </c>
      <c r="CO28" s="13" t="e">
        <f>IF(B28="-","",IF(#REF!=1,1,0))</f>
        <v>#REF!</v>
      </c>
      <c r="CP28" s="13" t="e">
        <f t="shared" si="57"/>
        <v>#REF!</v>
      </c>
      <c r="CQ28" s="13" t="e">
        <f t="shared" si="58"/>
        <v>#REF!</v>
      </c>
      <c r="CR28" s="13" t="e">
        <f>IF(B28="-","",IF(#REF!=1,1,0))</f>
        <v>#REF!</v>
      </c>
      <c r="CS28" s="13" t="e">
        <f t="shared" si="59"/>
        <v>#REF!</v>
      </c>
      <c r="CT28" s="13" t="e">
        <f t="shared" si="60"/>
        <v>#REF!</v>
      </c>
      <c r="CU28" s="13" t="e">
        <f>IF(B28="-","",IF(#REF!=1,1,0))</f>
        <v>#REF!</v>
      </c>
      <c r="CV28" s="13" t="e">
        <f t="shared" si="61"/>
        <v>#REF!</v>
      </c>
      <c r="CW28" s="13" t="e">
        <f t="shared" si="62"/>
        <v>#REF!</v>
      </c>
      <c r="CX28" s="13" t="e">
        <f>IF(B28="-","",IF(#REF!=1,1,0))</f>
        <v>#REF!</v>
      </c>
      <c r="CY28" s="13" t="e">
        <f t="shared" si="63"/>
        <v>#REF!</v>
      </c>
      <c r="CZ28" s="13" t="e">
        <f t="shared" si="64"/>
        <v>#REF!</v>
      </c>
      <c r="DA28" s="13" t="e">
        <f>IF(B28="-","",IF(#REF!=1,1,0))</f>
        <v>#REF!</v>
      </c>
      <c r="DB28" s="13" t="e">
        <f t="shared" si="65"/>
        <v>#REF!</v>
      </c>
      <c r="DC28" s="13" t="e">
        <f t="shared" si="66"/>
        <v>#REF!</v>
      </c>
      <c r="DD28" s="13" t="e">
        <f>IF(B28="-","",IF(#REF!=1,1,0))</f>
        <v>#REF!</v>
      </c>
      <c r="DE28" s="13" t="e">
        <f t="shared" si="67"/>
        <v>#REF!</v>
      </c>
      <c r="DF28" s="13" t="e">
        <f t="shared" si="68"/>
        <v>#REF!</v>
      </c>
      <c r="DG28" s="13" t="e">
        <f t="shared" si="74"/>
        <v>#REF!</v>
      </c>
    </row>
    <row r="29" spans="1:113" ht="15.75" thickBot="1" x14ac:dyDescent="0.3">
      <c r="A29" s="22">
        <f t="shared" si="75"/>
        <v>13</v>
      </c>
      <c r="B29" s="12">
        <v>11</v>
      </c>
      <c r="C29" s="52"/>
      <c r="E29" s="23" t="str">
        <f t="shared" si="69"/>
        <v>-</v>
      </c>
      <c r="F29" s="24">
        <f t="shared" si="70"/>
        <v>1</v>
      </c>
      <c r="G29" s="16"/>
      <c r="H29" s="25" t="str">
        <f t="shared" si="0"/>
        <v>-</v>
      </c>
      <c r="I29" s="26">
        <f t="shared" si="76"/>
        <v>1</v>
      </c>
      <c r="J29" s="19"/>
      <c r="K29" s="27">
        <f t="shared" si="1"/>
        <v>1</v>
      </c>
      <c r="L29" s="28" t="str">
        <f t="shared" si="2"/>
        <v>-</v>
      </c>
      <c r="M29" s="19"/>
      <c r="N29" s="3"/>
      <c r="O29" s="39" t="b">
        <f t="shared" si="3"/>
        <v>0</v>
      </c>
      <c r="P29" s="13">
        <f t="shared" si="4"/>
        <v>4</v>
      </c>
      <c r="Q29" s="13">
        <f t="shared" si="5"/>
        <v>0</v>
      </c>
      <c r="R29" s="39" t="b">
        <f t="shared" si="6"/>
        <v>1</v>
      </c>
      <c r="S29" s="13">
        <f t="shared" si="7"/>
        <v>0</v>
      </c>
      <c r="T29" s="13">
        <f t="shared" si="8"/>
        <v>4</v>
      </c>
      <c r="U29" s="13">
        <f t="shared" si="77"/>
        <v>1</v>
      </c>
      <c r="V29" s="39" t="b">
        <f t="shared" si="9"/>
        <v>0</v>
      </c>
      <c r="W29" s="13">
        <f t="shared" si="10"/>
        <v>1</v>
      </c>
      <c r="X29" s="13">
        <f t="shared" si="11"/>
        <v>0</v>
      </c>
      <c r="Y29" s="39" t="b">
        <f t="shared" si="12"/>
        <v>1</v>
      </c>
      <c r="Z29" s="13">
        <f t="shared" si="13"/>
        <v>0</v>
      </c>
      <c r="AA29" s="13">
        <f t="shared" si="14"/>
        <v>1</v>
      </c>
      <c r="AB29" s="13">
        <f t="shared" si="78"/>
        <v>2</v>
      </c>
      <c r="AC29" s="39" t="b">
        <f t="shared" si="15"/>
        <v>1</v>
      </c>
      <c r="AD29" s="13">
        <f t="shared" si="16"/>
        <v>0</v>
      </c>
      <c r="AE29" s="13">
        <f t="shared" si="17"/>
        <v>1</v>
      </c>
      <c r="AF29" s="39" t="b">
        <f t="shared" si="18"/>
        <v>0</v>
      </c>
      <c r="AG29" s="13">
        <f t="shared" si="19"/>
        <v>1</v>
      </c>
      <c r="AH29" s="13">
        <f t="shared" si="20"/>
        <v>0</v>
      </c>
      <c r="AI29" s="13">
        <f t="shared" si="79"/>
        <v>1</v>
      </c>
      <c r="AJ29" s="13" t="e">
        <f>IF(B29="-","",IF(#REF!=1,1,0))</f>
        <v>#REF!</v>
      </c>
      <c r="AK29" s="13" t="e">
        <f t="shared" si="21"/>
        <v>#REF!</v>
      </c>
      <c r="AL29" s="13" t="e">
        <f t="shared" si="22"/>
        <v>#REF!</v>
      </c>
      <c r="AM29" s="13" t="e">
        <f>IF(B29="-","",IF(#REF!=1,1,0))</f>
        <v>#REF!</v>
      </c>
      <c r="AN29" s="13" t="e">
        <f t="shared" si="23"/>
        <v>#REF!</v>
      </c>
      <c r="AO29" s="13" t="e">
        <f t="shared" si="24"/>
        <v>#REF!</v>
      </c>
      <c r="AP29" s="13" t="e">
        <f>IF(B29="-","",IF(#REF!=1,1,0))</f>
        <v>#REF!</v>
      </c>
      <c r="AQ29" s="13" t="e">
        <f t="shared" si="25"/>
        <v>#REF!</v>
      </c>
      <c r="AR29" s="13" t="e">
        <f t="shared" si="26"/>
        <v>#REF!</v>
      </c>
      <c r="AS29" s="13" t="e">
        <f t="shared" si="71"/>
        <v>#REF!</v>
      </c>
      <c r="AT29" s="13" t="e">
        <f>IF(B29="-","",IF(#REF!=1,1,0))</f>
        <v>#REF!</v>
      </c>
      <c r="AU29" s="13" t="e">
        <f t="shared" si="27"/>
        <v>#REF!</v>
      </c>
      <c r="AV29" s="13" t="e">
        <f t="shared" si="28"/>
        <v>#REF!</v>
      </c>
      <c r="AW29" s="13" t="e">
        <f>IF(B29="-","",IF(#REF!=1,1,0))</f>
        <v>#REF!</v>
      </c>
      <c r="AX29" s="13" t="e">
        <f t="shared" si="29"/>
        <v>#REF!</v>
      </c>
      <c r="AY29" s="13" t="e">
        <f t="shared" si="30"/>
        <v>#REF!</v>
      </c>
      <c r="AZ29" s="13" t="e">
        <f>IF(B29="-","",IF(#REF!=1,1,0))</f>
        <v>#REF!</v>
      </c>
      <c r="BA29" s="13" t="e">
        <f t="shared" si="31"/>
        <v>#REF!</v>
      </c>
      <c r="BB29" s="13" t="e">
        <f t="shared" si="32"/>
        <v>#REF!</v>
      </c>
      <c r="BC29" s="13" t="e">
        <f t="shared" si="72"/>
        <v>#REF!</v>
      </c>
      <c r="BD29" s="13" t="e">
        <f>IF(B29="-","",IF(#REF!=1,1,0))</f>
        <v>#REF!</v>
      </c>
      <c r="BE29" s="13" t="e">
        <f t="shared" si="33"/>
        <v>#REF!</v>
      </c>
      <c r="BF29" s="13" t="e">
        <f t="shared" si="34"/>
        <v>#REF!</v>
      </c>
      <c r="BG29" s="13" t="e">
        <f>IF(B29="-","",IF(#REF!=2,1,0))</f>
        <v>#REF!</v>
      </c>
      <c r="BH29" s="13" t="e">
        <f t="shared" si="35"/>
        <v>#REF!</v>
      </c>
      <c r="BI29" s="13" t="e">
        <f t="shared" si="36"/>
        <v>#REF!</v>
      </c>
      <c r="BJ29" s="13" t="e">
        <f>IF(B29="-","",IF(#REF!=3,1,0))</f>
        <v>#REF!</v>
      </c>
      <c r="BK29" s="13" t="e">
        <f t="shared" si="37"/>
        <v>#REF!</v>
      </c>
      <c r="BL29" s="13" t="e">
        <f t="shared" si="38"/>
        <v>#REF!</v>
      </c>
      <c r="BM29" s="13" t="e">
        <f>IF(B29="-","",IF(#REF!=4,1,0))</f>
        <v>#REF!</v>
      </c>
      <c r="BN29" s="13" t="e">
        <f t="shared" si="39"/>
        <v>#REF!</v>
      </c>
      <c r="BO29" s="13" t="e">
        <f t="shared" si="40"/>
        <v>#REF!</v>
      </c>
      <c r="BP29" s="13" t="e">
        <f>IF(B29="-","",IF(#REF!=5,1,0))</f>
        <v>#REF!</v>
      </c>
      <c r="BQ29" s="13" t="e">
        <f t="shared" si="41"/>
        <v>#REF!</v>
      </c>
      <c r="BR29" s="13" t="e">
        <f t="shared" si="42"/>
        <v>#REF!</v>
      </c>
      <c r="BS29" s="13" t="e">
        <f>IF(B29="-","",IF(#REF!=6,1,0))</f>
        <v>#REF!</v>
      </c>
      <c r="BT29" s="13" t="e">
        <f t="shared" si="43"/>
        <v>#REF!</v>
      </c>
      <c r="BU29" s="13" t="e">
        <f t="shared" si="44"/>
        <v>#REF!</v>
      </c>
      <c r="BV29" s="13" t="e">
        <f t="shared" si="73"/>
        <v>#REF!</v>
      </c>
      <c r="BW29" s="13" t="e">
        <f>IF(B29="-","",IF(#REF!=1,1,0))</f>
        <v>#REF!</v>
      </c>
      <c r="BX29" s="13" t="e">
        <f t="shared" si="45"/>
        <v>#REF!</v>
      </c>
      <c r="BY29" s="13" t="e">
        <f t="shared" si="46"/>
        <v>#REF!</v>
      </c>
      <c r="BZ29" s="13" t="e">
        <f>IF(B29="-","",IF(#REF!=1,1,0))</f>
        <v>#REF!</v>
      </c>
      <c r="CA29" s="13" t="e">
        <f t="shared" si="47"/>
        <v>#REF!</v>
      </c>
      <c r="CB29" s="13" t="e">
        <f t="shared" si="48"/>
        <v>#REF!</v>
      </c>
      <c r="CC29" s="13" t="e">
        <f>IF(B29="-","",IF(#REF!=1,1,0))</f>
        <v>#REF!</v>
      </c>
      <c r="CD29" s="13" t="e">
        <f t="shared" si="49"/>
        <v>#REF!</v>
      </c>
      <c r="CE29" s="13" t="e">
        <f t="shared" si="50"/>
        <v>#REF!</v>
      </c>
      <c r="CF29" s="13" t="e">
        <f>IF(B29="-","",IF(#REF!=1,1,0))</f>
        <v>#REF!</v>
      </c>
      <c r="CG29" s="13" t="e">
        <f t="shared" si="51"/>
        <v>#REF!</v>
      </c>
      <c r="CH29" s="13" t="e">
        <f t="shared" si="52"/>
        <v>#REF!</v>
      </c>
      <c r="CI29" s="13" t="e">
        <f>IF(B29="-","",IF(#REF!=1,1,0))</f>
        <v>#REF!</v>
      </c>
      <c r="CJ29" s="13" t="e">
        <f t="shared" si="53"/>
        <v>#REF!</v>
      </c>
      <c r="CK29" s="13" t="e">
        <f t="shared" si="54"/>
        <v>#REF!</v>
      </c>
      <c r="CL29" s="13" t="e">
        <f>IF(B29="-","",IF(#REF!=1,1,0))</f>
        <v>#REF!</v>
      </c>
      <c r="CM29" s="13" t="e">
        <f t="shared" si="55"/>
        <v>#REF!</v>
      </c>
      <c r="CN29" s="13" t="e">
        <f t="shared" si="56"/>
        <v>#REF!</v>
      </c>
      <c r="CO29" s="13" t="e">
        <f>IF(B29="-","",IF(#REF!=1,1,0))</f>
        <v>#REF!</v>
      </c>
      <c r="CP29" s="13" t="e">
        <f t="shared" si="57"/>
        <v>#REF!</v>
      </c>
      <c r="CQ29" s="13" t="e">
        <f t="shared" si="58"/>
        <v>#REF!</v>
      </c>
      <c r="CR29" s="13" t="e">
        <f>IF(B29="-","",IF(#REF!=1,1,0))</f>
        <v>#REF!</v>
      </c>
      <c r="CS29" s="13" t="e">
        <f t="shared" si="59"/>
        <v>#REF!</v>
      </c>
      <c r="CT29" s="13" t="e">
        <f t="shared" si="60"/>
        <v>#REF!</v>
      </c>
      <c r="CU29" s="13" t="e">
        <f>IF(B29="-","",IF(#REF!=1,1,0))</f>
        <v>#REF!</v>
      </c>
      <c r="CV29" s="13" t="e">
        <f t="shared" si="61"/>
        <v>#REF!</v>
      </c>
      <c r="CW29" s="13" t="e">
        <f t="shared" si="62"/>
        <v>#REF!</v>
      </c>
      <c r="CX29" s="13" t="e">
        <f>IF(B29="-","",IF(#REF!=1,1,0))</f>
        <v>#REF!</v>
      </c>
      <c r="CY29" s="13" t="e">
        <f t="shared" si="63"/>
        <v>#REF!</v>
      </c>
      <c r="CZ29" s="13" t="e">
        <f t="shared" si="64"/>
        <v>#REF!</v>
      </c>
      <c r="DA29" s="13" t="e">
        <f>IF(B29="-","",IF(#REF!=1,1,0))</f>
        <v>#REF!</v>
      </c>
      <c r="DB29" s="13" t="e">
        <f t="shared" si="65"/>
        <v>#REF!</v>
      </c>
      <c r="DC29" s="13" t="e">
        <f t="shared" si="66"/>
        <v>#REF!</v>
      </c>
      <c r="DD29" s="13" t="e">
        <f>IF(B29="-","",IF(#REF!=1,1,0))</f>
        <v>#REF!</v>
      </c>
      <c r="DE29" s="13" t="e">
        <f t="shared" si="67"/>
        <v>#REF!</v>
      </c>
      <c r="DF29" s="13" t="e">
        <f t="shared" si="68"/>
        <v>#REF!</v>
      </c>
      <c r="DG29" s="13" t="e">
        <f t="shared" si="74"/>
        <v>#REF!</v>
      </c>
    </row>
    <row r="30" spans="1:113" ht="15.75" thickBot="1" x14ac:dyDescent="0.3">
      <c r="A30" s="22">
        <f t="shared" si="75"/>
        <v>14</v>
      </c>
      <c r="B30" s="12">
        <v>17</v>
      </c>
      <c r="C30" s="52"/>
      <c r="E30" s="23" t="str">
        <f t="shared" si="69"/>
        <v>-</v>
      </c>
      <c r="F30" s="24">
        <f t="shared" si="70"/>
        <v>1</v>
      </c>
      <c r="G30" s="16"/>
      <c r="H30" s="25" t="str">
        <f t="shared" si="0"/>
        <v>-</v>
      </c>
      <c r="I30" s="26">
        <f t="shared" si="76"/>
        <v>1</v>
      </c>
      <c r="J30" s="19"/>
      <c r="K30" s="27">
        <f t="shared" si="1"/>
        <v>1</v>
      </c>
      <c r="L30" s="28" t="str">
        <f t="shared" si="2"/>
        <v>-</v>
      </c>
      <c r="M30" s="19"/>
      <c r="N30" s="49" t="s">
        <v>12</v>
      </c>
      <c r="O30" s="39" t="b">
        <f t="shared" si="3"/>
        <v>0</v>
      </c>
      <c r="P30" s="13">
        <f t="shared" si="4"/>
        <v>5</v>
      </c>
      <c r="Q30" s="13">
        <f t="shared" si="5"/>
        <v>0</v>
      </c>
      <c r="R30" s="39" t="b">
        <f t="shared" si="6"/>
        <v>1</v>
      </c>
      <c r="S30" s="13">
        <f t="shared" si="7"/>
        <v>0</v>
      </c>
      <c r="T30" s="13">
        <f t="shared" si="8"/>
        <v>5</v>
      </c>
      <c r="U30" s="13">
        <f t="shared" si="77"/>
        <v>1</v>
      </c>
      <c r="V30" s="39" t="b">
        <f t="shared" si="9"/>
        <v>0</v>
      </c>
      <c r="W30" s="13">
        <f t="shared" si="10"/>
        <v>2</v>
      </c>
      <c r="X30" s="13">
        <f t="shared" si="11"/>
        <v>0</v>
      </c>
      <c r="Y30" s="39" t="b">
        <f t="shared" si="12"/>
        <v>1</v>
      </c>
      <c r="Z30" s="13">
        <f t="shared" si="13"/>
        <v>0</v>
      </c>
      <c r="AA30" s="13">
        <f t="shared" si="14"/>
        <v>2</v>
      </c>
      <c r="AB30" s="13">
        <f t="shared" si="78"/>
        <v>1</v>
      </c>
      <c r="AC30" s="39" t="b">
        <f t="shared" si="15"/>
        <v>1</v>
      </c>
      <c r="AD30" s="13">
        <f t="shared" si="16"/>
        <v>0</v>
      </c>
      <c r="AE30" s="13">
        <f t="shared" si="17"/>
        <v>2</v>
      </c>
      <c r="AF30" s="39" t="b">
        <f t="shared" si="18"/>
        <v>0</v>
      </c>
      <c r="AG30" s="13">
        <f t="shared" si="19"/>
        <v>2</v>
      </c>
      <c r="AH30" s="13">
        <f t="shared" si="20"/>
        <v>0</v>
      </c>
      <c r="AI30" s="13">
        <f t="shared" si="79"/>
        <v>1</v>
      </c>
      <c r="AJ30" s="13" t="e">
        <f>IF(B30="-","",IF(#REF!=1,1,0))</f>
        <v>#REF!</v>
      </c>
      <c r="AK30" s="13" t="e">
        <f t="shared" si="21"/>
        <v>#REF!</v>
      </c>
      <c r="AL30" s="13" t="e">
        <f t="shared" si="22"/>
        <v>#REF!</v>
      </c>
      <c r="AM30" s="13" t="e">
        <f>IF(B30="-","",IF(#REF!=1,1,0))</f>
        <v>#REF!</v>
      </c>
      <c r="AN30" s="13" t="e">
        <f t="shared" si="23"/>
        <v>#REF!</v>
      </c>
      <c r="AO30" s="13" t="e">
        <f t="shared" si="24"/>
        <v>#REF!</v>
      </c>
      <c r="AP30" s="13" t="e">
        <f>IF(B30="-","",IF(#REF!=1,1,0))</f>
        <v>#REF!</v>
      </c>
      <c r="AQ30" s="13" t="e">
        <f t="shared" si="25"/>
        <v>#REF!</v>
      </c>
      <c r="AR30" s="13" t="e">
        <f t="shared" si="26"/>
        <v>#REF!</v>
      </c>
      <c r="AS30" s="13" t="e">
        <f t="shared" si="71"/>
        <v>#REF!</v>
      </c>
      <c r="AT30" s="13" t="e">
        <f>IF(B30="-","",IF(#REF!=1,1,0))</f>
        <v>#REF!</v>
      </c>
      <c r="AU30" s="13" t="e">
        <f t="shared" si="27"/>
        <v>#REF!</v>
      </c>
      <c r="AV30" s="13" t="e">
        <f t="shared" si="28"/>
        <v>#REF!</v>
      </c>
      <c r="AW30" s="13" t="e">
        <f>IF(B30="-","",IF(#REF!=1,1,0))</f>
        <v>#REF!</v>
      </c>
      <c r="AX30" s="13" t="e">
        <f t="shared" si="29"/>
        <v>#REF!</v>
      </c>
      <c r="AY30" s="13" t="e">
        <f t="shared" si="30"/>
        <v>#REF!</v>
      </c>
      <c r="AZ30" s="13" t="e">
        <f>IF(B30="-","",IF(#REF!=1,1,0))</f>
        <v>#REF!</v>
      </c>
      <c r="BA30" s="13" t="e">
        <f t="shared" si="31"/>
        <v>#REF!</v>
      </c>
      <c r="BB30" s="13" t="e">
        <f t="shared" si="32"/>
        <v>#REF!</v>
      </c>
      <c r="BC30" s="13" t="e">
        <f t="shared" si="72"/>
        <v>#REF!</v>
      </c>
      <c r="BD30" s="13" t="e">
        <f>IF(B30="-","",IF(#REF!=1,1,0))</f>
        <v>#REF!</v>
      </c>
      <c r="BE30" s="13" t="e">
        <f t="shared" si="33"/>
        <v>#REF!</v>
      </c>
      <c r="BF30" s="13" t="e">
        <f t="shared" si="34"/>
        <v>#REF!</v>
      </c>
      <c r="BG30" s="13" t="e">
        <f>IF(B30="-","",IF(#REF!=2,1,0))</f>
        <v>#REF!</v>
      </c>
      <c r="BH30" s="13" t="e">
        <f t="shared" si="35"/>
        <v>#REF!</v>
      </c>
      <c r="BI30" s="13" t="e">
        <f t="shared" si="36"/>
        <v>#REF!</v>
      </c>
      <c r="BJ30" s="13" t="e">
        <f>IF(B30="-","",IF(#REF!=3,1,0))</f>
        <v>#REF!</v>
      </c>
      <c r="BK30" s="13" t="e">
        <f t="shared" si="37"/>
        <v>#REF!</v>
      </c>
      <c r="BL30" s="13" t="e">
        <f t="shared" si="38"/>
        <v>#REF!</v>
      </c>
      <c r="BM30" s="13" t="e">
        <f>IF(B30="-","",IF(#REF!=4,1,0))</f>
        <v>#REF!</v>
      </c>
      <c r="BN30" s="13" t="e">
        <f t="shared" si="39"/>
        <v>#REF!</v>
      </c>
      <c r="BO30" s="13" t="e">
        <f t="shared" si="40"/>
        <v>#REF!</v>
      </c>
      <c r="BP30" s="13" t="e">
        <f>IF(B30="-","",IF(#REF!=5,1,0))</f>
        <v>#REF!</v>
      </c>
      <c r="BQ30" s="13" t="e">
        <f t="shared" si="41"/>
        <v>#REF!</v>
      </c>
      <c r="BR30" s="13" t="e">
        <f t="shared" si="42"/>
        <v>#REF!</v>
      </c>
      <c r="BS30" s="13" t="e">
        <f>IF(B30="-","",IF(#REF!=6,1,0))</f>
        <v>#REF!</v>
      </c>
      <c r="BT30" s="13" t="e">
        <f t="shared" si="43"/>
        <v>#REF!</v>
      </c>
      <c r="BU30" s="13" t="e">
        <f t="shared" si="44"/>
        <v>#REF!</v>
      </c>
      <c r="BV30" s="13" t="e">
        <f t="shared" si="73"/>
        <v>#REF!</v>
      </c>
      <c r="BW30" s="13" t="e">
        <f>IF(B30="-","",IF(#REF!=1,1,0))</f>
        <v>#REF!</v>
      </c>
      <c r="BX30" s="13" t="e">
        <f t="shared" si="45"/>
        <v>#REF!</v>
      </c>
      <c r="BY30" s="13" t="e">
        <f t="shared" si="46"/>
        <v>#REF!</v>
      </c>
      <c r="BZ30" s="13" t="e">
        <f>IF(B30="-","",IF(#REF!=1,1,0))</f>
        <v>#REF!</v>
      </c>
      <c r="CA30" s="13" t="e">
        <f t="shared" si="47"/>
        <v>#REF!</v>
      </c>
      <c r="CB30" s="13" t="e">
        <f t="shared" si="48"/>
        <v>#REF!</v>
      </c>
      <c r="CC30" s="13" t="e">
        <f>IF(B30="-","",IF(#REF!=1,1,0))</f>
        <v>#REF!</v>
      </c>
      <c r="CD30" s="13" t="e">
        <f t="shared" si="49"/>
        <v>#REF!</v>
      </c>
      <c r="CE30" s="13" t="e">
        <f t="shared" si="50"/>
        <v>#REF!</v>
      </c>
      <c r="CF30" s="13" t="e">
        <f>IF(B30="-","",IF(#REF!=1,1,0))</f>
        <v>#REF!</v>
      </c>
      <c r="CG30" s="13" t="e">
        <f t="shared" si="51"/>
        <v>#REF!</v>
      </c>
      <c r="CH30" s="13" t="e">
        <f t="shared" si="52"/>
        <v>#REF!</v>
      </c>
      <c r="CI30" s="13" t="e">
        <f>IF(B30="-","",IF(#REF!=1,1,0))</f>
        <v>#REF!</v>
      </c>
      <c r="CJ30" s="13" t="e">
        <f t="shared" si="53"/>
        <v>#REF!</v>
      </c>
      <c r="CK30" s="13" t="e">
        <f t="shared" si="54"/>
        <v>#REF!</v>
      </c>
      <c r="CL30" s="13" t="e">
        <f>IF(B30="-","",IF(#REF!=1,1,0))</f>
        <v>#REF!</v>
      </c>
      <c r="CM30" s="13" t="e">
        <f t="shared" si="55"/>
        <v>#REF!</v>
      </c>
      <c r="CN30" s="13" t="e">
        <f t="shared" si="56"/>
        <v>#REF!</v>
      </c>
      <c r="CO30" s="13" t="e">
        <f>IF(B30="-","",IF(#REF!=1,1,0))</f>
        <v>#REF!</v>
      </c>
      <c r="CP30" s="13" t="e">
        <f t="shared" si="57"/>
        <v>#REF!</v>
      </c>
      <c r="CQ30" s="13" t="e">
        <f t="shared" si="58"/>
        <v>#REF!</v>
      </c>
      <c r="CR30" s="13" t="e">
        <f>IF(B30="-","",IF(#REF!=1,1,0))</f>
        <v>#REF!</v>
      </c>
      <c r="CS30" s="13" t="e">
        <f t="shared" si="59"/>
        <v>#REF!</v>
      </c>
      <c r="CT30" s="13" t="e">
        <f t="shared" si="60"/>
        <v>#REF!</v>
      </c>
      <c r="CU30" s="13" t="e">
        <f>IF(B30="-","",IF(#REF!=1,1,0))</f>
        <v>#REF!</v>
      </c>
      <c r="CV30" s="13" t="e">
        <f t="shared" si="61"/>
        <v>#REF!</v>
      </c>
      <c r="CW30" s="13" t="e">
        <f t="shared" si="62"/>
        <v>#REF!</v>
      </c>
      <c r="CX30" s="13" t="e">
        <f>IF(B30="-","",IF(#REF!=1,1,0))</f>
        <v>#REF!</v>
      </c>
      <c r="CY30" s="13" t="e">
        <f t="shared" si="63"/>
        <v>#REF!</v>
      </c>
      <c r="CZ30" s="13" t="e">
        <f t="shared" si="64"/>
        <v>#REF!</v>
      </c>
      <c r="DA30" s="13" t="e">
        <f>IF(B30="-","",IF(#REF!=1,1,0))</f>
        <v>#REF!</v>
      </c>
      <c r="DB30" s="13" t="e">
        <f t="shared" si="65"/>
        <v>#REF!</v>
      </c>
      <c r="DC30" s="13" t="e">
        <f t="shared" si="66"/>
        <v>#REF!</v>
      </c>
      <c r="DD30" s="13" t="e">
        <f>IF(B30="-","",IF(#REF!=1,1,0))</f>
        <v>#REF!</v>
      </c>
      <c r="DE30" s="13" t="e">
        <f t="shared" si="67"/>
        <v>#REF!</v>
      </c>
      <c r="DF30" s="13" t="e">
        <f t="shared" si="68"/>
        <v>#REF!</v>
      </c>
      <c r="DG30" s="13" t="e">
        <f t="shared" si="74"/>
        <v>#REF!</v>
      </c>
    </row>
    <row r="31" spans="1:113" ht="15.75" thickBot="1" x14ac:dyDescent="0.3">
      <c r="A31" s="22">
        <f t="shared" si="75"/>
        <v>15</v>
      </c>
      <c r="B31" s="12">
        <v>29</v>
      </c>
      <c r="C31" s="52"/>
      <c r="E31" s="23" t="str">
        <f t="shared" si="69"/>
        <v>-</v>
      </c>
      <c r="F31" s="24">
        <f t="shared" si="70"/>
        <v>1</v>
      </c>
      <c r="G31" s="16"/>
      <c r="H31" s="25" t="str">
        <f t="shared" si="0"/>
        <v>-</v>
      </c>
      <c r="I31" s="26">
        <f t="shared" si="76"/>
        <v>1</v>
      </c>
      <c r="J31" s="19"/>
      <c r="K31" s="27" t="str">
        <f t="shared" si="1"/>
        <v>-</v>
      </c>
      <c r="L31" s="28">
        <f t="shared" si="2"/>
        <v>1</v>
      </c>
      <c r="M31" s="19"/>
      <c r="N31" s="50" t="s">
        <v>13</v>
      </c>
      <c r="O31" s="39" t="b">
        <f t="shared" si="3"/>
        <v>0</v>
      </c>
      <c r="P31" s="13">
        <f t="shared" si="4"/>
        <v>6</v>
      </c>
      <c r="Q31" s="13">
        <f t="shared" si="5"/>
        <v>0</v>
      </c>
      <c r="R31" s="39" t="b">
        <f t="shared" si="6"/>
        <v>1</v>
      </c>
      <c r="S31" s="13">
        <f t="shared" si="7"/>
        <v>0</v>
      </c>
      <c r="T31" s="13">
        <f t="shared" si="8"/>
        <v>6</v>
      </c>
      <c r="U31" s="13">
        <f t="shared" si="77"/>
        <v>1</v>
      </c>
      <c r="V31" s="39" t="b">
        <f t="shared" si="9"/>
        <v>0</v>
      </c>
      <c r="W31" s="13">
        <f t="shared" si="10"/>
        <v>3</v>
      </c>
      <c r="X31" s="13">
        <f t="shared" si="11"/>
        <v>0</v>
      </c>
      <c r="Y31" s="39" t="b">
        <f t="shared" si="12"/>
        <v>1</v>
      </c>
      <c r="Z31" s="13">
        <f t="shared" si="13"/>
        <v>0</v>
      </c>
      <c r="AA31" s="13">
        <f t="shared" si="14"/>
        <v>3</v>
      </c>
      <c r="AB31" s="13">
        <f t="shared" si="78"/>
        <v>1</v>
      </c>
      <c r="AC31" s="39" t="b">
        <f t="shared" si="15"/>
        <v>0</v>
      </c>
      <c r="AD31" s="13">
        <f t="shared" si="16"/>
        <v>1</v>
      </c>
      <c r="AE31" s="13">
        <f t="shared" si="17"/>
        <v>0</v>
      </c>
      <c r="AF31" s="39" t="b">
        <f t="shared" si="18"/>
        <v>1</v>
      </c>
      <c r="AG31" s="13">
        <f t="shared" si="19"/>
        <v>0</v>
      </c>
      <c r="AH31" s="13">
        <f t="shared" si="20"/>
        <v>1</v>
      </c>
      <c r="AI31" s="13">
        <f t="shared" si="79"/>
        <v>1</v>
      </c>
      <c r="AJ31" s="13" t="e">
        <f>IF(B31="-","",IF(#REF!=1,1,0))</f>
        <v>#REF!</v>
      </c>
      <c r="AK31" s="13" t="e">
        <f t="shared" si="21"/>
        <v>#REF!</v>
      </c>
      <c r="AL31" s="13" t="e">
        <f t="shared" si="22"/>
        <v>#REF!</v>
      </c>
      <c r="AM31" s="13" t="e">
        <f>IF(B31="-","",IF(#REF!=1,1,0))</f>
        <v>#REF!</v>
      </c>
      <c r="AN31" s="13" t="e">
        <f t="shared" si="23"/>
        <v>#REF!</v>
      </c>
      <c r="AO31" s="13" t="e">
        <f t="shared" si="24"/>
        <v>#REF!</v>
      </c>
      <c r="AP31" s="13" t="e">
        <f>IF(B31="-","",IF(#REF!=1,1,0))</f>
        <v>#REF!</v>
      </c>
      <c r="AQ31" s="13" t="e">
        <f t="shared" si="25"/>
        <v>#REF!</v>
      </c>
      <c r="AR31" s="13" t="e">
        <f t="shared" si="26"/>
        <v>#REF!</v>
      </c>
      <c r="AS31" s="13" t="e">
        <f t="shared" si="71"/>
        <v>#REF!</v>
      </c>
      <c r="AT31" s="13" t="e">
        <f>IF(B31="-","",IF(#REF!=1,1,0))</f>
        <v>#REF!</v>
      </c>
      <c r="AU31" s="13" t="e">
        <f t="shared" si="27"/>
        <v>#REF!</v>
      </c>
      <c r="AV31" s="13" t="e">
        <f t="shared" si="28"/>
        <v>#REF!</v>
      </c>
      <c r="AW31" s="13" t="e">
        <f>IF(B31="-","",IF(#REF!=1,1,0))</f>
        <v>#REF!</v>
      </c>
      <c r="AX31" s="13" t="e">
        <f t="shared" si="29"/>
        <v>#REF!</v>
      </c>
      <c r="AY31" s="13" t="e">
        <f t="shared" si="30"/>
        <v>#REF!</v>
      </c>
      <c r="AZ31" s="13" t="e">
        <f>IF(B31="-","",IF(#REF!=1,1,0))</f>
        <v>#REF!</v>
      </c>
      <c r="BA31" s="13" t="e">
        <f t="shared" si="31"/>
        <v>#REF!</v>
      </c>
      <c r="BB31" s="13" t="e">
        <f t="shared" si="32"/>
        <v>#REF!</v>
      </c>
      <c r="BC31" s="13" t="e">
        <f t="shared" si="72"/>
        <v>#REF!</v>
      </c>
      <c r="BD31" s="13" t="e">
        <f>IF(B31="-","",IF(#REF!=1,1,0))</f>
        <v>#REF!</v>
      </c>
      <c r="BE31" s="13" t="e">
        <f t="shared" si="33"/>
        <v>#REF!</v>
      </c>
      <c r="BF31" s="13" t="e">
        <f t="shared" si="34"/>
        <v>#REF!</v>
      </c>
      <c r="BG31" s="13" t="e">
        <f>IF(B31="-","",IF(#REF!=2,1,0))</f>
        <v>#REF!</v>
      </c>
      <c r="BH31" s="13" t="e">
        <f t="shared" si="35"/>
        <v>#REF!</v>
      </c>
      <c r="BI31" s="13" t="e">
        <f t="shared" si="36"/>
        <v>#REF!</v>
      </c>
      <c r="BJ31" s="13" t="e">
        <f>IF(B31="-","",IF(#REF!=3,1,0))</f>
        <v>#REF!</v>
      </c>
      <c r="BK31" s="13" t="e">
        <f t="shared" si="37"/>
        <v>#REF!</v>
      </c>
      <c r="BL31" s="13" t="e">
        <f t="shared" si="38"/>
        <v>#REF!</v>
      </c>
      <c r="BM31" s="13" t="e">
        <f>IF(B31="-","",IF(#REF!=4,1,0))</f>
        <v>#REF!</v>
      </c>
      <c r="BN31" s="13" t="e">
        <f t="shared" si="39"/>
        <v>#REF!</v>
      </c>
      <c r="BO31" s="13" t="e">
        <f t="shared" si="40"/>
        <v>#REF!</v>
      </c>
      <c r="BP31" s="13" t="e">
        <f>IF(B31="-","",IF(#REF!=5,1,0))</f>
        <v>#REF!</v>
      </c>
      <c r="BQ31" s="13" t="e">
        <f t="shared" si="41"/>
        <v>#REF!</v>
      </c>
      <c r="BR31" s="13" t="e">
        <f t="shared" si="42"/>
        <v>#REF!</v>
      </c>
      <c r="BS31" s="13" t="e">
        <f>IF(B31="-","",IF(#REF!=6,1,0))</f>
        <v>#REF!</v>
      </c>
      <c r="BT31" s="13" t="e">
        <f t="shared" si="43"/>
        <v>#REF!</v>
      </c>
      <c r="BU31" s="13" t="e">
        <f t="shared" si="44"/>
        <v>#REF!</v>
      </c>
      <c r="BV31" s="13" t="e">
        <f t="shared" si="73"/>
        <v>#REF!</v>
      </c>
      <c r="BW31" s="13" t="e">
        <f>IF(B31="-","",IF(#REF!=1,1,0))</f>
        <v>#REF!</v>
      </c>
      <c r="BX31" s="13" t="e">
        <f t="shared" si="45"/>
        <v>#REF!</v>
      </c>
      <c r="BY31" s="13" t="e">
        <f t="shared" si="46"/>
        <v>#REF!</v>
      </c>
      <c r="BZ31" s="13" t="e">
        <f>IF(B31="-","",IF(#REF!=1,1,0))</f>
        <v>#REF!</v>
      </c>
      <c r="CA31" s="13" t="e">
        <f t="shared" si="47"/>
        <v>#REF!</v>
      </c>
      <c r="CB31" s="13" t="e">
        <f t="shared" si="48"/>
        <v>#REF!</v>
      </c>
      <c r="CC31" s="13" t="e">
        <f>IF(B31="-","",IF(#REF!=1,1,0))</f>
        <v>#REF!</v>
      </c>
      <c r="CD31" s="13" t="e">
        <f t="shared" si="49"/>
        <v>#REF!</v>
      </c>
      <c r="CE31" s="13" t="e">
        <f t="shared" si="50"/>
        <v>#REF!</v>
      </c>
      <c r="CF31" s="13" t="e">
        <f>IF(B31="-","",IF(#REF!=1,1,0))</f>
        <v>#REF!</v>
      </c>
      <c r="CG31" s="13" t="e">
        <f t="shared" si="51"/>
        <v>#REF!</v>
      </c>
      <c r="CH31" s="13" t="e">
        <f t="shared" si="52"/>
        <v>#REF!</v>
      </c>
      <c r="CI31" s="13" t="e">
        <f>IF(B31="-","",IF(#REF!=1,1,0))</f>
        <v>#REF!</v>
      </c>
      <c r="CJ31" s="13" t="e">
        <f t="shared" si="53"/>
        <v>#REF!</v>
      </c>
      <c r="CK31" s="13" t="e">
        <f t="shared" si="54"/>
        <v>#REF!</v>
      </c>
      <c r="CL31" s="13" t="e">
        <f>IF(B31="-","",IF(#REF!=1,1,0))</f>
        <v>#REF!</v>
      </c>
      <c r="CM31" s="13" t="e">
        <f t="shared" si="55"/>
        <v>#REF!</v>
      </c>
      <c r="CN31" s="13" t="e">
        <f t="shared" si="56"/>
        <v>#REF!</v>
      </c>
      <c r="CO31" s="13" t="e">
        <f>IF(B31="-","",IF(#REF!=1,1,0))</f>
        <v>#REF!</v>
      </c>
      <c r="CP31" s="13" t="e">
        <f t="shared" si="57"/>
        <v>#REF!</v>
      </c>
      <c r="CQ31" s="13" t="e">
        <f t="shared" si="58"/>
        <v>#REF!</v>
      </c>
      <c r="CR31" s="13" t="e">
        <f>IF(B31="-","",IF(#REF!=1,1,0))</f>
        <v>#REF!</v>
      </c>
      <c r="CS31" s="13" t="e">
        <f t="shared" si="59"/>
        <v>#REF!</v>
      </c>
      <c r="CT31" s="13" t="e">
        <f t="shared" si="60"/>
        <v>#REF!</v>
      </c>
      <c r="CU31" s="13" t="e">
        <f>IF(B31="-","",IF(#REF!=1,1,0))</f>
        <v>#REF!</v>
      </c>
      <c r="CV31" s="13" t="e">
        <f t="shared" si="61"/>
        <v>#REF!</v>
      </c>
      <c r="CW31" s="13" t="e">
        <f t="shared" si="62"/>
        <v>#REF!</v>
      </c>
      <c r="CX31" s="13" t="e">
        <f>IF(B31="-","",IF(#REF!=1,1,0))</f>
        <v>#REF!</v>
      </c>
      <c r="CY31" s="13" t="e">
        <f t="shared" si="63"/>
        <v>#REF!</v>
      </c>
      <c r="CZ31" s="13" t="e">
        <f t="shared" si="64"/>
        <v>#REF!</v>
      </c>
      <c r="DA31" s="13" t="e">
        <f>IF(B31="-","",IF(#REF!=1,1,0))</f>
        <v>#REF!</v>
      </c>
      <c r="DB31" s="13" t="e">
        <f t="shared" si="65"/>
        <v>#REF!</v>
      </c>
      <c r="DC31" s="13" t="e">
        <f t="shared" si="66"/>
        <v>#REF!</v>
      </c>
      <c r="DD31" s="13" t="e">
        <f>IF(B31="-","",IF(#REF!=1,1,0))</f>
        <v>#REF!</v>
      </c>
      <c r="DE31" s="13" t="e">
        <f t="shared" si="67"/>
        <v>#REF!</v>
      </c>
      <c r="DF31" s="13" t="e">
        <f t="shared" si="68"/>
        <v>#REF!</v>
      </c>
      <c r="DG31" s="13" t="e">
        <f t="shared" si="74"/>
        <v>#REF!</v>
      </c>
    </row>
    <row r="32" spans="1:113" x14ac:dyDescent="0.25">
      <c r="A32" s="22">
        <f t="shared" si="75"/>
        <v>16</v>
      </c>
      <c r="B32" s="12">
        <v>10</v>
      </c>
      <c r="C32" s="52"/>
      <c r="E32" s="23" t="str">
        <f t="shared" si="69"/>
        <v>-</v>
      </c>
      <c r="F32" s="24">
        <f t="shared" si="70"/>
        <v>1</v>
      </c>
      <c r="G32" s="16"/>
      <c r="H32" s="25">
        <f t="shared" si="0"/>
        <v>1</v>
      </c>
      <c r="I32" s="26" t="str">
        <f t="shared" si="76"/>
        <v>-</v>
      </c>
      <c r="J32" s="19"/>
      <c r="K32" s="27">
        <f t="shared" si="1"/>
        <v>1</v>
      </c>
      <c r="L32" s="28" t="str">
        <f t="shared" si="2"/>
        <v>-</v>
      </c>
      <c r="M32" s="19"/>
      <c r="N32" s="51" t="s">
        <v>14</v>
      </c>
      <c r="O32" s="39" t="b">
        <f t="shared" si="3"/>
        <v>0</v>
      </c>
      <c r="P32" s="13">
        <f t="shared" si="4"/>
        <v>7</v>
      </c>
      <c r="Q32" s="13">
        <f t="shared" si="5"/>
        <v>0</v>
      </c>
      <c r="R32" s="39" t="b">
        <f t="shared" si="6"/>
        <v>1</v>
      </c>
      <c r="S32" s="13">
        <f t="shared" si="7"/>
        <v>0</v>
      </c>
      <c r="T32" s="13">
        <f t="shared" si="8"/>
        <v>7</v>
      </c>
      <c r="U32" s="13">
        <f t="shared" si="77"/>
        <v>1</v>
      </c>
      <c r="V32" s="39" t="b">
        <f t="shared" si="9"/>
        <v>1</v>
      </c>
      <c r="W32" s="13">
        <f t="shared" si="10"/>
        <v>0</v>
      </c>
      <c r="X32" s="13">
        <f t="shared" si="11"/>
        <v>1</v>
      </c>
      <c r="Y32" s="39" t="b">
        <f t="shared" si="12"/>
        <v>0</v>
      </c>
      <c r="Z32" s="13">
        <f t="shared" si="13"/>
        <v>1</v>
      </c>
      <c r="AA32" s="13">
        <f t="shared" si="14"/>
        <v>0</v>
      </c>
      <c r="AB32" s="13">
        <f t="shared" si="78"/>
        <v>1</v>
      </c>
      <c r="AC32" s="39" t="b">
        <f t="shared" si="15"/>
        <v>1</v>
      </c>
      <c r="AD32" s="13">
        <f t="shared" si="16"/>
        <v>0</v>
      </c>
      <c r="AE32" s="13">
        <f t="shared" si="17"/>
        <v>1</v>
      </c>
      <c r="AF32" s="39" t="b">
        <f t="shared" si="18"/>
        <v>0</v>
      </c>
      <c r="AG32" s="13">
        <f t="shared" si="19"/>
        <v>1</v>
      </c>
      <c r="AH32" s="13">
        <f t="shared" si="20"/>
        <v>0</v>
      </c>
      <c r="AI32" s="13">
        <f t="shared" si="79"/>
        <v>2</v>
      </c>
      <c r="AJ32" s="13" t="e">
        <f>IF(B32="-","",IF(#REF!=1,1,0))</f>
        <v>#REF!</v>
      </c>
      <c r="AK32" s="13" t="e">
        <f t="shared" si="21"/>
        <v>#REF!</v>
      </c>
      <c r="AL32" s="13" t="e">
        <f t="shared" si="22"/>
        <v>#REF!</v>
      </c>
      <c r="AM32" s="13" t="e">
        <f>IF(B32="-","",IF(#REF!=1,1,0))</f>
        <v>#REF!</v>
      </c>
      <c r="AN32" s="13" t="e">
        <f t="shared" si="23"/>
        <v>#REF!</v>
      </c>
      <c r="AO32" s="13" t="e">
        <f t="shared" si="24"/>
        <v>#REF!</v>
      </c>
      <c r="AP32" s="13" t="e">
        <f>IF(B32="-","",IF(#REF!=1,1,0))</f>
        <v>#REF!</v>
      </c>
      <c r="AQ32" s="13" t="e">
        <f t="shared" si="25"/>
        <v>#REF!</v>
      </c>
      <c r="AR32" s="13" t="e">
        <f t="shared" si="26"/>
        <v>#REF!</v>
      </c>
      <c r="AS32" s="13" t="e">
        <f t="shared" si="71"/>
        <v>#REF!</v>
      </c>
      <c r="AT32" s="13" t="e">
        <f>IF(B32="-","",IF(#REF!=1,1,0))</f>
        <v>#REF!</v>
      </c>
      <c r="AU32" s="13" t="e">
        <f t="shared" si="27"/>
        <v>#REF!</v>
      </c>
      <c r="AV32" s="13" t="e">
        <f t="shared" si="28"/>
        <v>#REF!</v>
      </c>
      <c r="AW32" s="13" t="e">
        <f>IF(B32="-","",IF(#REF!=1,1,0))</f>
        <v>#REF!</v>
      </c>
      <c r="AX32" s="13" t="e">
        <f t="shared" si="29"/>
        <v>#REF!</v>
      </c>
      <c r="AY32" s="13" t="e">
        <f t="shared" si="30"/>
        <v>#REF!</v>
      </c>
      <c r="AZ32" s="13" t="e">
        <f>IF(B32="-","",IF(#REF!=1,1,0))</f>
        <v>#REF!</v>
      </c>
      <c r="BA32" s="13" t="e">
        <f t="shared" si="31"/>
        <v>#REF!</v>
      </c>
      <c r="BB32" s="13" t="e">
        <f t="shared" si="32"/>
        <v>#REF!</v>
      </c>
      <c r="BC32" s="13" t="e">
        <f t="shared" si="72"/>
        <v>#REF!</v>
      </c>
      <c r="BD32" s="13" t="e">
        <f>IF(B32="-","",IF(#REF!=1,1,0))</f>
        <v>#REF!</v>
      </c>
      <c r="BE32" s="13" t="e">
        <f t="shared" si="33"/>
        <v>#REF!</v>
      </c>
      <c r="BF32" s="13" t="e">
        <f t="shared" si="34"/>
        <v>#REF!</v>
      </c>
      <c r="BG32" s="13" t="e">
        <f>IF(B32="-","",IF(#REF!=2,1,0))</f>
        <v>#REF!</v>
      </c>
      <c r="BH32" s="13" t="e">
        <f t="shared" si="35"/>
        <v>#REF!</v>
      </c>
      <c r="BI32" s="13" t="e">
        <f t="shared" si="36"/>
        <v>#REF!</v>
      </c>
      <c r="BJ32" s="13" t="e">
        <f>IF(B32="-","",IF(#REF!=3,1,0))</f>
        <v>#REF!</v>
      </c>
      <c r="BK32" s="13" t="e">
        <f t="shared" si="37"/>
        <v>#REF!</v>
      </c>
      <c r="BL32" s="13" t="e">
        <f t="shared" si="38"/>
        <v>#REF!</v>
      </c>
      <c r="BM32" s="13" t="e">
        <f>IF(B32="-","",IF(#REF!=4,1,0))</f>
        <v>#REF!</v>
      </c>
      <c r="BN32" s="13" t="e">
        <f t="shared" si="39"/>
        <v>#REF!</v>
      </c>
      <c r="BO32" s="13" t="e">
        <f t="shared" si="40"/>
        <v>#REF!</v>
      </c>
      <c r="BP32" s="13" t="e">
        <f>IF(B32="-","",IF(#REF!=5,1,0))</f>
        <v>#REF!</v>
      </c>
      <c r="BQ32" s="13" t="e">
        <f t="shared" si="41"/>
        <v>#REF!</v>
      </c>
      <c r="BR32" s="13" t="e">
        <f t="shared" si="42"/>
        <v>#REF!</v>
      </c>
      <c r="BS32" s="13" t="e">
        <f>IF(B32="-","",IF(#REF!=6,1,0))</f>
        <v>#REF!</v>
      </c>
      <c r="BT32" s="13" t="e">
        <f t="shared" si="43"/>
        <v>#REF!</v>
      </c>
      <c r="BU32" s="13" t="e">
        <f t="shared" si="44"/>
        <v>#REF!</v>
      </c>
      <c r="BV32" s="13" t="e">
        <f t="shared" si="73"/>
        <v>#REF!</v>
      </c>
      <c r="BW32" s="13" t="e">
        <f>IF(B32="-","",IF(#REF!=1,1,0))</f>
        <v>#REF!</v>
      </c>
      <c r="BX32" s="13" t="e">
        <f t="shared" si="45"/>
        <v>#REF!</v>
      </c>
      <c r="BY32" s="13" t="e">
        <f t="shared" si="46"/>
        <v>#REF!</v>
      </c>
      <c r="BZ32" s="13" t="e">
        <f>IF(B32="-","",IF(#REF!=1,1,0))</f>
        <v>#REF!</v>
      </c>
      <c r="CA32" s="13" t="e">
        <f t="shared" si="47"/>
        <v>#REF!</v>
      </c>
      <c r="CB32" s="13" t="e">
        <f t="shared" si="48"/>
        <v>#REF!</v>
      </c>
      <c r="CC32" s="13" t="e">
        <f>IF(B32="-","",IF(#REF!=1,1,0))</f>
        <v>#REF!</v>
      </c>
      <c r="CD32" s="13" t="e">
        <f t="shared" si="49"/>
        <v>#REF!</v>
      </c>
      <c r="CE32" s="13" t="e">
        <f t="shared" si="50"/>
        <v>#REF!</v>
      </c>
      <c r="CF32" s="13" t="e">
        <f>IF(B32="-","",IF(#REF!=1,1,0))</f>
        <v>#REF!</v>
      </c>
      <c r="CG32" s="13" t="e">
        <f t="shared" si="51"/>
        <v>#REF!</v>
      </c>
      <c r="CH32" s="13" t="e">
        <f t="shared" si="52"/>
        <v>#REF!</v>
      </c>
      <c r="CI32" s="13" t="e">
        <f>IF(B32="-","",IF(#REF!=1,1,0))</f>
        <v>#REF!</v>
      </c>
      <c r="CJ32" s="13" t="e">
        <f t="shared" si="53"/>
        <v>#REF!</v>
      </c>
      <c r="CK32" s="13" t="e">
        <f t="shared" si="54"/>
        <v>#REF!</v>
      </c>
      <c r="CL32" s="13" t="e">
        <f>IF(B32="-","",IF(#REF!=1,1,0))</f>
        <v>#REF!</v>
      </c>
      <c r="CM32" s="13" t="e">
        <f t="shared" si="55"/>
        <v>#REF!</v>
      </c>
      <c r="CN32" s="13" t="e">
        <f t="shared" si="56"/>
        <v>#REF!</v>
      </c>
      <c r="CO32" s="13" t="e">
        <f>IF(B32="-","",IF(#REF!=1,1,0))</f>
        <v>#REF!</v>
      </c>
      <c r="CP32" s="13" t="e">
        <f t="shared" si="57"/>
        <v>#REF!</v>
      </c>
      <c r="CQ32" s="13" t="e">
        <f t="shared" si="58"/>
        <v>#REF!</v>
      </c>
      <c r="CR32" s="13" t="e">
        <f>IF(B32="-","",IF(#REF!=1,1,0))</f>
        <v>#REF!</v>
      </c>
      <c r="CS32" s="13" t="e">
        <f t="shared" si="59"/>
        <v>#REF!</v>
      </c>
      <c r="CT32" s="13" t="e">
        <f t="shared" si="60"/>
        <v>#REF!</v>
      </c>
      <c r="CU32" s="13" t="e">
        <f>IF(B32="-","",IF(#REF!=1,1,0))</f>
        <v>#REF!</v>
      </c>
      <c r="CV32" s="13" t="e">
        <f t="shared" si="61"/>
        <v>#REF!</v>
      </c>
      <c r="CW32" s="13" t="e">
        <f t="shared" si="62"/>
        <v>#REF!</v>
      </c>
      <c r="CX32" s="13" t="e">
        <f>IF(B32="-","",IF(#REF!=1,1,0))</f>
        <v>#REF!</v>
      </c>
      <c r="CY32" s="13" t="e">
        <f t="shared" si="63"/>
        <v>#REF!</v>
      </c>
      <c r="CZ32" s="13" t="e">
        <f t="shared" si="64"/>
        <v>#REF!</v>
      </c>
      <c r="DA32" s="13" t="e">
        <f>IF(B32="-","",IF(#REF!=1,1,0))</f>
        <v>#REF!</v>
      </c>
      <c r="DB32" s="13" t="e">
        <f t="shared" si="65"/>
        <v>#REF!</v>
      </c>
      <c r="DC32" s="13" t="e">
        <f t="shared" si="66"/>
        <v>#REF!</v>
      </c>
      <c r="DD32" s="13" t="e">
        <f>IF(B32="-","",IF(#REF!=1,1,0))</f>
        <v>#REF!</v>
      </c>
      <c r="DE32" s="13" t="e">
        <f t="shared" si="67"/>
        <v>#REF!</v>
      </c>
      <c r="DF32" s="13" t="e">
        <f t="shared" si="68"/>
        <v>#REF!</v>
      </c>
      <c r="DG32" s="13" t="e">
        <f t="shared" si="74"/>
        <v>#REF!</v>
      </c>
    </row>
    <row r="33" spans="1:111" ht="15.75" thickBot="1" x14ac:dyDescent="0.3">
      <c r="A33" s="22">
        <f t="shared" si="75"/>
        <v>17</v>
      </c>
      <c r="B33" s="12" t="s">
        <v>6</v>
      </c>
      <c r="C33" s="52"/>
      <c r="E33" s="23" t="str">
        <f t="shared" si="69"/>
        <v>-</v>
      </c>
      <c r="F33" s="24" t="str">
        <f t="shared" si="70"/>
        <v>-</v>
      </c>
      <c r="G33" s="16"/>
      <c r="H33" s="25" t="str">
        <f t="shared" si="0"/>
        <v>-</v>
      </c>
      <c r="I33" s="26" t="str">
        <f t="shared" si="76"/>
        <v>-</v>
      </c>
      <c r="J33" s="19"/>
      <c r="K33" s="27" t="str">
        <f t="shared" si="1"/>
        <v>-</v>
      </c>
      <c r="L33" s="28" t="str">
        <f t="shared" si="2"/>
        <v>-</v>
      </c>
      <c r="M33" s="19"/>
      <c r="N33" s="3"/>
      <c r="O33" s="39" t="str">
        <f t="shared" si="3"/>
        <v/>
      </c>
      <c r="P33" s="13" t="str">
        <f t="shared" si="4"/>
        <v/>
      </c>
      <c r="Q33" s="13" t="str">
        <f t="shared" si="5"/>
        <v/>
      </c>
      <c r="R33" s="39" t="str">
        <f t="shared" si="6"/>
        <v/>
      </c>
      <c r="S33" s="13" t="str">
        <f t="shared" si="7"/>
        <v/>
      </c>
      <c r="T33" s="13" t="str">
        <f t="shared" si="8"/>
        <v/>
      </c>
      <c r="U33" s="13" t="str">
        <f t="shared" si="77"/>
        <v/>
      </c>
      <c r="V33" s="39" t="str">
        <f t="shared" si="9"/>
        <v/>
      </c>
      <c r="W33" s="13" t="str">
        <f t="shared" si="10"/>
        <v/>
      </c>
      <c r="X33" s="13" t="str">
        <f t="shared" si="11"/>
        <v/>
      </c>
      <c r="Y33" s="39" t="str">
        <f t="shared" si="12"/>
        <v/>
      </c>
      <c r="Z33" s="13" t="str">
        <f t="shared" si="13"/>
        <v/>
      </c>
      <c r="AA33" s="13" t="str">
        <f t="shared" si="14"/>
        <v/>
      </c>
      <c r="AB33" s="13" t="str">
        <f t="shared" si="78"/>
        <v/>
      </c>
      <c r="AC33" s="39" t="str">
        <f t="shared" si="15"/>
        <v/>
      </c>
      <c r="AD33" s="13" t="str">
        <f t="shared" si="16"/>
        <v/>
      </c>
      <c r="AE33" s="13" t="str">
        <f t="shared" si="17"/>
        <v/>
      </c>
      <c r="AF33" s="39" t="str">
        <f t="shared" si="18"/>
        <v/>
      </c>
      <c r="AG33" s="13" t="str">
        <f t="shared" si="19"/>
        <v/>
      </c>
      <c r="AH33" s="13" t="str">
        <f t="shared" si="20"/>
        <v/>
      </c>
      <c r="AI33" s="13" t="str">
        <f t="shared" si="79"/>
        <v/>
      </c>
      <c r="AJ33" s="13" t="str">
        <f>IF(B33="-","",IF(#REF!=1,1,0))</f>
        <v/>
      </c>
      <c r="AK33" s="13" t="str">
        <f t="shared" si="21"/>
        <v/>
      </c>
      <c r="AL33" s="13" t="str">
        <f t="shared" si="22"/>
        <v/>
      </c>
      <c r="AM33" s="13" t="str">
        <f>IF(B33="-","",IF(#REF!=1,1,0))</f>
        <v/>
      </c>
      <c r="AN33" s="13" t="str">
        <f t="shared" si="23"/>
        <v/>
      </c>
      <c r="AO33" s="13" t="str">
        <f t="shared" si="24"/>
        <v/>
      </c>
      <c r="AP33" s="13" t="str">
        <f>IF(B33="-","",IF(#REF!=1,1,0))</f>
        <v/>
      </c>
      <c r="AQ33" s="13" t="str">
        <f t="shared" si="25"/>
        <v/>
      </c>
      <c r="AR33" s="13" t="str">
        <f t="shared" si="26"/>
        <v/>
      </c>
      <c r="AS33" s="13" t="str">
        <f t="shared" si="71"/>
        <v/>
      </c>
      <c r="AT33" s="13" t="str">
        <f>IF(B33="-","",IF(#REF!=1,1,0))</f>
        <v/>
      </c>
      <c r="AU33" s="13" t="str">
        <f t="shared" si="27"/>
        <v/>
      </c>
      <c r="AV33" s="13" t="str">
        <f t="shared" si="28"/>
        <v/>
      </c>
      <c r="AW33" s="13" t="str">
        <f>IF(B33="-","",IF(#REF!=1,1,0))</f>
        <v/>
      </c>
      <c r="AX33" s="13" t="str">
        <f t="shared" si="29"/>
        <v/>
      </c>
      <c r="AY33" s="13" t="str">
        <f t="shared" si="30"/>
        <v/>
      </c>
      <c r="AZ33" s="13" t="str">
        <f>IF(B33="-","",IF(#REF!=1,1,0))</f>
        <v/>
      </c>
      <c r="BA33" s="13" t="str">
        <f t="shared" si="31"/>
        <v/>
      </c>
      <c r="BB33" s="13" t="str">
        <f t="shared" si="32"/>
        <v/>
      </c>
      <c r="BC33" s="13" t="str">
        <f t="shared" si="72"/>
        <v/>
      </c>
      <c r="BD33" s="13" t="str">
        <f>IF(B33="-","",IF(#REF!=1,1,0))</f>
        <v/>
      </c>
      <c r="BE33" s="13" t="str">
        <f t="shared" si="33"/>
        <v/>
      </c>
      <c r="BF33" s="13" t="str">
        <f t="shared" si="34"/>
        <v/>
      </c>
      <c r="BG33" s="13" t="str">
        <f>IF(B33="-","",IF(#REF!=2,1,0))</f>
        <v/>
      </c>
      <c r="BH33" s="13" t="str">
        <f t="shared" si="35"/>
        <v/>
      </c>
      <c r="BI33" s="13" t="str">
        <f t="shared" si="36"/>
        <v/>
      </c>
      <c r="BJ33" s="13" t="str">
        <f>IF(B33="-","",IF(#REF!=3,1,0))</f>
        <v/>
      </c>
      <c r="BK33" s="13" t="str">
        <f t="shared" si="37"/>
        <v/>
      </c>
      <c r="BL33" s="13" t="str">
        <f t="shared" si="38"/>
        <v/>
      </c>
      <c r="BM33" s="13" t="str">
        <f>IF(B33="-","",IF(#REF!=4,1,0))</f>
        <v/>
      </c>
      <c r="BN33" s="13" t="str">
        <f t="shared" si="39"/>
        <v/>
      </c>
      <c r="BO33" s="13" t="str">
        <f t="shared" si="40"/>
        <v/>
      </c>
      <c r="BP33" s="13" t="str">
        <f>IF(B33="-","",IF(#REF!=5,1,0))</f>
        <v/>
      </c>
      <c r="BQ33" s="13" t="str">
        <f t="shared" si="41"/>
        <v/>
      </c>
      <c r="BR33" s="13" t="str">
        <f t="shared" si="42"/>
        <v/>
      </c>
      <c r="BS33" s="13" t="str">
        <f>IF(B33="-","",IF(#REF!=6,1,0))</f>
        <v/>
      </c>
      <c r="BT33" s="13" t="str">
        <f t="shared" si="43"/>
        <v/>
      </c>
      <c r="BU33" s="13" t="str">
        <f t="shared" si="44"/>
        <v/>
      </c>
      <c r="BV33" s="13" t="str">
        <f t="shared" si="73"/>
        <v/>
      </c>
      <c r="BW33" s="13" t="str">
        <f>IF(B33="-","",IF(#REF!=1,1,0))</f>
        <v/>
      </c>
      <c r="BX33" s="13" t="str">
        <f t="shared" si="45"/>
        <v/>
      </c>
      <c r="BY33" s="13" t="str">
        <f t="shared" si="46"/>
        <v/>
      </c>
      <c r="BZ33" s="13" t="str">
        <f>IF(B33="-","",IF(#REF!=1,1,0))</f>
        <v/>
      </c>
      <c r="CA33" s="13" t="str">
        <f t="shared" si="47"/>
        <v/>
      </c>
      <c r="CB33" s="13" t="str">
        <f t="shared" si="48"/>
        <v/>
      </c>
      <c r="CC33" s="13" t="str">
        <f>IF(B33="-","",IF(#REF!=1,1,0))</f>
        <v/>
      </c>
      <c r="CD33" s="13" t="str">
        <f t="shared" si="49"/>
        <v/>
      </c>
      <c r="CE33" s="13" t="str">
        <f t="shared" si="50"/>
        <v/>
      </c>
      <c r="CF33" s="13" t="str">
        <f>IF(B33="-","",IF(#REF!=1,1,0))</f>
        <v/>
      </c>
      <c r="CG33" s="13" t="str">
        <f t="shared" si="51"/>
        <v/>
      </c>
      <c r="CH33" s="13" t="str">
        <f t="shared" si="52"/>
        <v/>
      </c>
      <c r="CI33" s="13" t="str">
        <f>IF(B33="-","",IF(#REF!=1,1,0))</f>
        <v/>
      </c>
      <c r="CJ33" s="13" t="str">
        <f t="shared" si="53"/>
        <v/>
      </c>
      <c r="CK33" s="13" t="str">
        <f t="shared" si="54"/>
        <v/>
      </c>
      <c r="CL33" s="13" t="str">
        <f>IF(B33="-","",IF(#REF!=1,1,0))</f>
        <v/>
      </c>
      <c r="CM33" s="13" t="str">
        <f t="shared" si="55"/>
        <v/>
      </c>
      <c r="CN33" s="13" t="str">
        <f t="shared" si="56"/>
        <v/>
      </c>
      <c r="CO33" s="13" t="str">
        <f>IF(B33="-","",IF(#REF!=1,1,0))</f>
        <v/>
      </c>
      <c r="CP33" s="13" t="str">
        <f t="shared" si="57"/>
        <v/>
      </c>
      <c r="CQ33" s="13" t="str">
        <f t="shared" si="58"/>
        <v/>
      </c>
      <c r="CR33" s="13" t="str">
        <f>IF(B33="-","",IF(#REF!=1,1,0))</f>
        <v/>
      </c>
      <c r="CS33" s="13" t="str">
        <f t="shared" si="59"/>
        <v/>
      </c>
      <c r="CT33" s="13" t="str">
        <f t="shared" si="60"/>
        <v/>
      </c>
      <c r="CU33" s="13" t="str">
        <f>IF(B33="-","",IF(#REF!=1,1,0))</f>
        <v/>
      </c>
      <c r="CV33" s="13" t="str">
        <f t="shared" si="61"/>
        <v/>
      </c>
      <c r="CW33" s="13" t="str">
        <f t="shared" si="62"/>
        <v/>
      </c>
      <c r="CX33" s="13" t="str">
        <f>IF(B33="-","",IF(#REF!=1,1,0))</f>
        <v/>
      </c>
      <c r="CY33" s="13" t="str">
        <f t="shared" si="63"/>
        <v/>
      </c>
      <c r="CZ33" s="13" t="str">
        <f t="shared" si="64"/>
        <v/>
      </c>
      <c r="DA33" s="13" t="str">
        <f>IF(B33="-","",IF(#REF!=1,1,0))</f>
        <v/>
      </c>
      <c r="DB33" s="13" t="str">
        <f t="shared" si="65"/>
        <v/>
      </c>
      <c r="DC33" s="13" t="str">
        <f t="shared" si="66"/>
        <v/>
      </c>
      <c r="DD33" s="13" t="str">
        <f>IF(B33="-","",IF(#REF!=1,1,0))</f>
        <v/>
      </c>
      <c r="DE33" s="13" t="str">
        <f t="shared" si="67"/>
        <v/>
      </c>
      <c r="DF33" s="13" t="str">
        <f t="shared" si="68"/>
        <v/>
      </c>
      <c r="DG33" s="13" t="str">
        <f t="shared" si="74"/>
        <v/>
      </c>
    </row>
    <row r="34" spans="1:111" ht="15.75" thickBot="1" x14ac:dyDescent="0.3">
      <c r="A34" s="22">
        <f t="shared" si="75"/>
        <v>18</v>
      </c>
      <c r="B34" s="12" t="s">
        <v>6</v>
      </c>
      <c r="C34" s="52"/>
      <c r="E34" s="23" t="str">
        <f t="shared" si="69"/>
        <v>-</v>
      </c>
      <c r="F34" s="24" t="str">
        <f t="shared" si="70"/>
        <v>-</v>
      </c>
      <c r="G34" s="16"/>
      <c r="H34" s="25" t="str">
        <f t="shared" si="0"/>
        <v>-</v>
      </c>
      <c r="I34" s="26" t="str">
        <f t="shared" si="76"/>
        <v>-</v>
      </c>
      <c r="J34" s="19"/>
      <c r="K34" s="27" t="str">
        <f t="shared" si="1"/>
        <v>-</v>
      </c>
      <c r="L34" s="28" t="str">
        <f t="shared" si="2"/>
        <v>-</v>
      </c>
      <c r="M34" s="19"/>
      <c r="N34" s="46" t="s">
        <v>15</v>
      </c>
      <c r="O34" s="39" t="str">
        <f t="shared" si="3"/>
        <v/>
      </c>
      <c r="P34" s="13" t="str">
        <f t="shared" si="4"/>
        <v/>
      </c>
      <c r="Q34" s="13" t="str">
        <f t="shared" si="5"/>
        <v/>
      </c>
      <c r="R34" s="39" t="str">
        <f t="shared" si="6"/>
        <v/>
      </c>
      <c r="S34" s="13" t="str">
        <f t="shared" si="7"/>
        <v/>
      </c>
      <c r="T34" s="13" t="str">
        <f t="shared" si="8"/>
        <v/>
      </c>
      <c r="U34" s="13" t="str">
        <f t="shared" si="77"/>
        <v/>
      </c>
      <c r="V34" s="39" t="str">
        <f t="shared" si="9"/>
        <v/>
      </c>
      <c r="W34" s="13" t="str">
        <f t="shared" si="10"/>
        <v/>
      </c>
      <c r="X34" s="13" t="str">
        <f t="shared" si="11"/>
        <v/>
      </c>
      <c r="Y34" s="39" t="str">
        <f t="shared" si="12"/>
        <v/>
      </c>
      <c r="Z34" s="13" t="str">
        <f t="shared" si="13"/>
        <v/>
      </c>
      <c r="AA34" s="13" t="str">
        <f t="shared" si="14"/>
        <v/>
      </c>
      <c r="AB34" s="13" t="str">
        <f t="shared" si="78"/>
        <v/>
      </c>
      <c r="AC34" s="39" t="str">
        <f t="shared" si="15"/>
        <v/>
      </c>
      <c r="AD34" s="13" t="str">
        <f t="shared" si="16"/>
        <v/>
      </c>
      <c r="AE34" s="13" t="str">
        <f t="shared" si="17"/>
        <v/>
      </c>
      <c r="AF34" s="39" t="str">
        <f t="shared" si="18"/>
        <v/>
      </c>
      <c r="AG34" s="13" t="str">
        <f t="shared" si="19"/>
        <v/>
      </c>
      <c r="AH34" s="13" t="str">
        <f t="shared" si="20"/>
        <v/>
      </c>
      <c r="AI34" s="13" t="str">
        <f t="shared" si="79"/>
        <v/>
      </c>
      <c r="AJ34" s="13" t="str">
        <f>IF(B34="-","",IF(#REF!=1,1,0))</f>
        <v/>
      </c>
      <c r="AK34" s="13" t="str">
        <f t="shared" si="21"/>
        <v/>
      </c>
      <c r="AL34" s="13" t="str">
        <f t="shared" si="22"/>
        <v/>
      </c>
      <c r="AM34" s="13" t="str">
        <f>IF(B34="-","",IF(#REF!=1,1,0))</f>
        <v/>
      </c>
      <c r="AN34" s="13" t="str">
        <f t="shared" si="23"/>
        <v/>
      </c>
      <c r="AO34" s="13" t="str">
        <f t="shared" si="24"/>
        <v/>
      </c>
      <c r="AP34" s="13" t="str">
        <f>IF(B34="-","",IF(#REF!=1,1,0))</f>
        <v/>
      </c>
      <c r="AQ34" s="13" t="str">
        <f t="shared" si="25"/>
        <v/>
      </c>
      <c r="AR34" s="13" t="str">
        <f t="shared" si="26"/>
        <v/>
      </c>
      <c r="AS34" s="13" t="str">
        <f t="shared" si="71"/>
        <v/>
      </c>
      <c r="AT34" s="13" t="str">
        <f>IF(B34="-","",IF(#REF!=1,1,0))</f>
        <v/>
      </c>
      <c r="AU34" s="13" t="str">
        <f t="shared" si="27"/>
        <v/>
      </c>
      <c r="AV34" s="13" t="str">
        <f t="shared" si="28"/>
        <v/>
      </c>
      <c r="AW34" s="13" t="str">
        <f>IF(B34="-","",IF(#REF!=1,1,0))</f>
        <v/>
      </c>
      <c r="AX34" s="13" t="str">
        <f t="shared" si="29"/>
        <v/>
      </c>
      <c r="AY34" s="13" t="str">
        <f t="shared" si="30"/>
        <v/>
      </c>
      <c r="AZ34" s="13" t="str">
        <f>IF(B34="-","",IF(#REF!=1,1,0))</f>
        <v/>
      </c>
      <c r="BA34" s="13" t="str">
        <f t="shared" si="31"/>
        <v/>
      </c>
      <c r="BB34" s="13" t="str">
        <f t="shared" si="32"/>
        <v/>
      </c>
      <c r="BC34" s="13" t="str">
        <f t="shared" si="72"/>
        <v/>
      </c>
      <c r="BD34" s="13" t="str">
        <f>IF(B34="-","",IF(#REF!=1,1,0))</f>
        <v/>
      </c>
      <c r="BE34" s="13" t="str">
        <f t="shared" si="33"/>
        <v/>
      </c>
      <c r="BF34" s="13" t="str">
        <f t="shared" si="34"/>
        <v/>
      </c>
      <c r="BG34" s="13" t="str">
        <f>IF(B34="-","",IF(#REF!=2,1,0))</f>
        <v/>
      </c>
      <c r="BH34" s="13" t="str">
        <f t="shared" si="35"/>
        <v/>
      </c>
      <c r="BI34" s="13" t="str">
        <f t="shared" si="36"/>
        <v/>
      </c>
      <c r="BJ34" s="13" t="str">
        <f>IF(B34="-","",IF(#REF!=3,1,0))</f>
        <v/>
      </c>
      <c r="BK34" s="13" t="str">
        <f t="shared" si="37"/>
        <v/>
      </c>
      <c r="BL34" s="13" t="str">
        <f t="shared" si="38"/>
        <v/>
      </c>
      <c r="BM34" s="13" t="str">
        <f>IF(B34="-","",IF(#REF!=4,1,0))</f>
        <v/>
      </c>
      <c r="BN34" s="13" t="str">
        <f t="shared" si="39"/>
        <v/>
      </c>
      <c r="BO34" s="13" t="str">
        <f t="shared" si="40"/>
        <v/>
      </c>
      <c r="BP34" s="13" t="str">
        <f>IF(B34="-","",IF(#REF!=5,1,0))</f>
        <v/>
      </c>
      <c r="BQ34" s="13" t="str">
        <f t="shared" si="41"/>
        <v/>
      </c>
      <c r="BR34" s="13" t="str">
        <f t="shared" si="42"/>
        <v/>
      </c>
      <c r="BS34" s="13" t="str">
        <f>IF(B34="-","",IF(#REF!=6,1,0))</f>
        <v/>
      </c>
      <c r="BT34" s="13" t="str">
        <f t="shared" si="43"/>
        <v/>
      </c>
      <c r="BU34" s="13" t="str">
        <f t="shared" si="44"/>
        <v/>
      </c>
      <c r="BV34" s="13" t="str">
        <f t="shared" si="73"/>
        <v/>
      </c>
      <c r="BW34" s="13" t="str">
        <f>IF(B34="-","",IF(#REF!=1,1,0))</f>
        <v/>
      </c>
      <c r="BX34" s="13" t="str">
        <f t="shared" si="45"/>
        <v/>
      </c>
      <c r="BY34" s="13" t="str">
        <f t="shared" si="46"/>
        <v/>
      </c>
      <c r="BZ34" s="13" t="str">
        <f>IF(B34="-","",IF(#REF!=1,1,0))</f>
        <v/>
      </c>
      <c r="CA34" s="13" t="str">
        <f t="shared" si="47"/>
        <v/>
      </c>
      <c r="CB34" s="13" t="str">
        <f t="shared" si="48"/>
        <v/>
      </c>
      <c r="CC34" s="13" t="str">
        <f>IF(B34="-","",IF(#REF!=1,1,0))</f>
        <v/>
      </c>
      <c r="CD34" s="13" t="str">
        <f t="shared" si="49"/>
        <v/>
      </c>
      <c r="CE34" s="13" t="str">
        <f t="shared" si="50"/>
        <v/>
      </c>
      <c r="CF34" s="13" t="str">
        <f>IF(B34="-","",IF(#REF!=1,1,0))</f>
        <v/>
      </c>
      <c r="CG34" s="13" t="str">
        <f t="shared" si="51"/>
        <v/>
      </c>
      <c r="CH34" s="13" t="str">
        <f t="shared" si="52"/>
        <v/>
      </c>
      <c r="CI34" s="13" t="str">
        <f>IF(B34="-","",IF(#REF!=1,1,0))</f>
        <v/>
      </c>
      <c r="CJ34" s="13" t="str">
        <f t="shared" si="53"/>
        <v/>
      </c>
      <c r="CK34" s="13" t="str">
        <f t="shared" si="54"/>
        <v/>
      </c>
      <c r="CL34" s="13" t="str">
        <f>IF(B34="-","",IF(#REF!=1,1,0))</f>
        <v/>
      </c>
      <c r="CM34" s="13" t="str">
        <f t="shared" si="55"/>
        <v/>
      </c>
      <c r="CN34" s="13" t="str">
        <f t="shared" si="56"/>
        <v/>
      </c>
      <c r="CO34" s="13" t="str">
        <f>IF(B34="-","",IF(#REF!=1,1,0))</f>
        <v/>
      </c>
      <c r="CP34" s="13" t="str">
        <f t="shared" si="57"/>
        <v/>
      </c>
      <c r="CQ34" s="13" t="str">
        <f t="shared" si="58"/>
        <v/>
      </c>
      <c r="CR34" s="13" t="str">
        <f>IF(B34="-","",IF(#REF!=1,1,0))</f>
        <v/>
      </c>
      <c r="CS34" s="13" t="str">
        <f t="shared" si="59"/>
        <v/>
      </c>
      <c r="CT34" s="13" t="str">
        <f t="shared" si="60"/>
        <v/>
      </c>
      <c r="CU34" s="13" t="str">
        <f>IF(B34="-","",IF(#REF!=1,1,0))</f>
        <v/>
      </c>
      <c r="CV34" s="13" t="str">
        <f t="shared" si="61"/>
        <v/>
      </c>
      <c r="CW34" s="13" t="str">
        <f t="shared" si="62"/>
        <v/>
      </c>
      <c r="CX34" s="13" t="str">
        <f>IF(B34="-","",IF(#REF!=1,1,0))</f>
        <v/>
      </c>
      <c r="CY34" s="13" t="str">
        <f t="shared" si="63"/>
        <v/>
      </c>
      <c r="CZ34" s="13" t="str">
        <f t="shared" si="64"/>
        <v/>
      </c>
      <c r="DA34" s="13" t="str">
        <f>IF(B34="-","",IF(#REF!=1,1,0))</f>
        <v/>
      </c>
      <c r="DB34" s="13" t="str">
        <f t="shared" si="65"/>
        <v/>
      </c>
      <c r="DC34" s="13" t="str">
        <f t="shared" si="66"/>
        <v/>
      </c>
      <c r="DD34" s="13" t="str">
        <f>IF(B34="-","",IF(#REF!=1,1,0))</f>
        <v/>
      </c>
      <c r="DE34" s="13" t="str">
        <f t="shared" si="67"/>
        <v/>
      </c>
      <c r="DF34" s="13" t="str">
        <f t="shared" si="68"/>
        <v/>
      </c>
      <c r="DG34" s="13" t="str">
        <f t="shared" si="74"/>
        <v/>
      </c>
    </row>
    <row r="35" spans="1:111" ht="15.75" thickBot="1" x14ac:dyDescent="0.3">
      <c r="A35" s="22">
        <f t="shared" si="75"/>
        <v>19</v>
      </c>
      <c r="B35" s="12" t="s">
        <v>6</v>
      </c>
      <c r="C35" s="52"/>
      <c r="E35" s="23" t="str">
        <f t="shared" si="69"/>
        <v>-</v>
      </c>
      <c r="F35" s="24" t="str">
        <f t="shared" si="70"/>
        <v>-</v>
      </c>
      <c r="G35" s="16"/>
      <c r="H35" s="25" t="str">
        <f t="shared" si="0"/>
        <v>-</v>
      </c>
      <c r="I35" s="26" t="str">
        <f t="shared" si="76"/>
        <v>-</v>
      </c>
      <c r="J35" s="19"/>
      <c r="K35" s="27" t="str">
        <f t="shared" si="1"/>
        <v>-</v>
      </c>
      <c r="L35" s="28" t="str">
        <f t="shared" si="2"/>
        <v>-</v>
      </c>
      <c r="M35" s="19"/>
      <c r="N35" s="47" t="s">
        <v>16</v>
      </c>
      <c r="O35" s="39" t="str">
        <f t="shared" si="3"/>
        <v/>
      </c>
      <c r="P35" s="13" t="str">
        <f t="shared" si="4"/>
        <v/>
      </c>
      <c r="Q35" s="13" t="str">
        <f t="shared" si="5"/>
        <v/>
      </c>
      <c r="R35" s="39" t="str">
        <f t="shared" si="6"/>
        <v/>
      </c>
      <c r="S35" s="13" t="str">
        <f t="shared" si="7"/>
        <v/>
      </c>
      <c r="T35" s="13" t="str">
        <f t="shared" si="8"/>
        <v/>
      </c>
      <c r="U35" s="13" t="str">
        <f t="shared" si="77"/>
        <v/>
      </c>
      <c r="V35" s="39" t="str">
        <f t="shared" si="9"/>
        <v/>
      </c>
      <c r="W35" s="13" t="str">
        <f t="shared" si="10"/>
        <v/>
      </c>
      <c r="X35" s="13" t="str">
        <f t="shared" si="11"/>
        <v/>
      </c>
      <c r="Y35" s="39" t="str">
        <f t="shared" si="12"/>
        <v/>
      </c>
      <c r="Z35" s="13" t="str">
        <f t="shared" si="13"/>
        <v/>
      </c>
      <c r="AA35" s="13" t="str">
        <f t="shared" si="14"/>
        <v/>
      </c>
      <c r="AB35" s="13" t="str">
        <f t="shared" si="78"/>
        <v/>
      </c>
      <c r="AC35" s="39" t="str">
        <f t="shared" si="15"/>
        <v/>
      </c>
      <c r="AD35" s="13" t="str">
        <f t="shared" si="16"/>
        <v/>
      </c>
      <c r="AE35" s="13" t="str">
        <f t="shared" si="17"/>
        <v/>
      </c>
      <c r="AF35" s="39" t="str">
        <f t="shared" si="18"/>
        <v/>
      </c>
      <c r="AG35" s="13" t="str">
        <f t="shared" si="19"/>
        <v/>
      </c>
      <c r="AH35" s="13" t="str">
        <f t="shared" si="20"/>
        <v/>
      </c>
      <c r="AI35" s="13" t="str">
        <f t="shared" si="79"/>
        <v/>
      </c>
      <c r="AJ35" s="13" t="str">
        <f>IF(B35="-","",IF(#REF!=1,1,0))</f>
        <v/>
      </c>
      <c r="AK35" s="13" t="str">
        <f t="shared" si="21"/>
        <v/>
      </c>
      <c r="AL35" s="13" t="str">
        <f t="shared" si="22"/>
        <v/>
      </c>
      <c r="AM35" s="13" t="str">
        <f>IF(B35="-","",IF(#REF!=1,1,0))</f>
        <v/>
      </c>
      <c r="AN35" s="13" t="str">
        <f t="shared" si="23"/>
        <v/>
      </c>
      <c r="AO35" s="13" t="str">
        <f t="shared" si="24"/>
        <v/>
      </c>
      <c r="AP35" s="13" t="str">
        <f>IF(B35="-","",IF(#REF!=1,1,0))</f>
        <v/>
      </c>
      <c r="AQ35" s="13" t="str">
        <f t="shared" si="25"/>
        <v/>
      </c>
      <c r="AR35" s="13" t="str">
        <f t="shared" si="26"/>
        <v/>
      </c>
      <c r="AS35" s="13" t="str">
        <f t="shared" si="71"/>
        <v/>
      </c>
      <c r="AT35" s="13" t="str">
        <f>IF(B35="-","",IF(#REF!=1,1,0))</f>
        <v/>
      </c>
      <c r="AU35" s="13" t="str">
        <f t="shared" si="27"/>
        <v/>
      </c>
      <c r="AV35" s="13" t="str">
        <f t="shared" si="28"/>
        <v/>
      </c>
      <c r="AW35" s="13" t="str">
        <f>IF(B35="-","",IF(#REF!=1,1,0))</f>
        <v/>
      </c>
      <c r="AX35" s="13" t="str">
        <f t="shared" si="29"/>
        <v/>
      </c>
      <c r="AY35" s="13" t="str">
        <f t="shared" si="30"/>
        <v/>
      </c>
      <c r="AZ35" s="13" t="str">
        <f>IF(B35="-","",IF(#REF!=1,1,0))</f>
        <v/>
      </c>
      <c r="BA35" s="13" t="str">
        <f t="shared" si="31"/>
        <v/>
      </c>
      <c r="BB35" s="13" t="str">
        <f t="shared" si="32"/>
        <v/>
      </c>
      <c r="BC35" s="13" t="str">
        <f t="shared" si="72"/>
        <v/>
      </c>
      <c r="BD35" s="13" t="str">
        <f>IF(B35="-","",IF(#REF!=1,1,0))</f>
        <v/>
      </c>
      <c r="BE35" s="13" t="str">
        <f t="shared" si="33"/>
        <v/>
      </c>
      <c r="BF35" s="13" t="str">
        <f t="shared" si="34"/>
        <v/>
      </c>
      <c r="BG35" s="13" t="str">
        <f>IF(B35="-","",IF(#REF!=2,1,0))</f>
        <v/>
      </c>
      <c r="BH35" s="13" t="str">
        <f t="shared" si="35"/>
        <v/>
      </c>
      <c r="BI35" s="13" t="str">
        <f t="shared" si="36"/>
        <v/>
      </c>
      <c r="BJ35" s="13" t="str">
        <f>IF(B35="-","",IF(#REF!=3,1,0))</f>
        <v/>
      </c>
      <c r="BK35" s="13" t="str">
        <f t="shared" si="37"/>
        <v/>
      </c>
      <c r="BL35" s="13" t="str">
        <f t="shared" si="38"/>
        <v/>
      </c>
      <c r="BM35" s="13" t="str">
        <f>IF(B35="-","",IF(#REF!=4,1,0))</f>
        <v/>
      </c>
      <c r="BN35" s="13" t="str">
        <f t="shared" si="39"/>
        <v/>
      </c>
      <c r="BO35" s="13" t="str">
        <f t="shared" si="40"/>
        <v/>
      </c>
      <c r="BP35" s="13" t="str">
        <f>IF(B35="-","",IF(#REF!=5,1,0))</f>
        <v/>
      </c>
      <c r="BQ35" s="13" t="str">
        <f t="shared" si="41"/>
        <v/>
      </c>
      <c r="BR35" s="13" t="str">
        <f t="shared" si="42"/>
        <v/>
      </c>
      <c r="BS35" s="13" t="str">
        <f>IF(B35="-","",IF(#REF!=6,1,0))</f>
        <v/>
      </c>
      <c r="BT35" s="13" t="str">
        <f t="shared" si="43"/>
        <v/>
      </c>
      <c r="BU35" s="13" t="str">
        <f t="shared" si="44"/>
        <v/>
      </c>
      <c r="BV35" s="13" t="str">
        <f t="shared" si="73"/>
        <v/>
      </c>
      <c r="BW35" s="13" t="str">
        <f>IF(B35="-","",IF(#REF!=1,1,0))</f>
        <v/>
      </c>
      <c r="BX35" s="13" t="str">
        <f t="shared" si="45"/>
        <v/>
      </c>
      <c r="BY35" s="13" t="str">
        <f t="shared" si="46"/>
        <v/>
      </c>
      <c r="BZ35" s="13" t="str">
        <f>IF(B35="-","",IF(#REF!=1,1,0))</f>
        <v/>
      </c>
      <c r="CA35" s="13" t="str">
        <f t="shared" si="47"/>
        <v/>
      </c>
      <c r="CB35" s="13" t="str">
        <f t="shared" si="48"/>
        <v/>
      </c>
      <c r="CC35" s="13" t="str">
        <f>IF(B35="-","",IF(#REF!=1,1,0))</f>
        <v/>
      </c>
      <c r="CD35" s="13" t="str">
        <f t="shared" si="49"/>
        <v/>
      </c>
      <c r="CE35" s="13" t="str">
        <f t="shared" si="50"/>
        <v/>
      </c>
      <c r="CF35" s="13" t="str">
        <f>IF(B35="-","",IF(#REF!=1,1,0))</f>
        <v/>
      </c>
      <c r="CG35" s="13" t="str">
        <f t="shared" si="51"/>
        <v/>
      </c>
      <c r="CH35" s="13" t="str">
        <f t="shared" si="52"/>
        <v/>
      </c>
      <c r="CI35" s="13" t="str">
        <f>IF(B35="-","",IF(#REF!=1,1,0))</f>
        <v/>
      </c>
      <c r="CJ35" s="13" t="str">
        <f t="shared" si="53"/>
        <v/>
      </c>
      <c r="CK35" s="13" t="str">
        <f t="shared" si="54"/>
        <v/>
      </c>
      <c r="CL35" s="13" t="str">
        <f>IF(B35="-","",IF(#REF!=1,1,0))</f>
        <v/>
      </c>
      <c r="CM35" s="13" t="str">
        <f t="shared" si="55"/>
        <v/>
      </c>
      <c r="CN35" s="13" t="str">
        <f t="shared" si="56"/>
        <v/>
      </c>
      <c r="CO35" s="13" t="str">
        <f>IF(B35="-","",IF(#REF!=1,1,0))</f>
        <v/>
      </c>
      <c r="CP35" s="13" t="str">
        <f t="shared" si="57"/>
        <v/>
      </c>
      <c r="CQ35" s="13" t="str">
        <f t="shared" si="58"/>
        <v/>
      </c>
      <c r="CR35" s="13" t="str">
        <f>IF(B35="-","",IF(#REF!=1,1,0))</f>
        <v/>
      </c>
      <c r="CS35" s="13" t="str">
        <f t="shared" si="59"/>
        <v/>
      </c>
      <c r="CT35" s="13" t="str">
        <f t="shared" si="60"/>
        <v/>
      </c>
      <c r="CU35" s="13" t="str">
        <f>IF(B35="-","",IF(#REF!=1,1,0))</f>
        <v/>
      </c>
      <c r="CV35" s="13" t="str">
        <f t="shared" si="61"/>
        <v/>
      </c>
      <c r="CW35" s="13" t="str">
        <f t="shared" si="62"/>
        <v/>
      </c>
      <c r="CX35" s="13" t="str">
        <f>IF(B35="-","",IF(#REF!=1,1,0))</f>
        <v/>
      </c>
      <c r="CY35" s="13" t="str">
        <f t="shared" si="63"/>
        <v/>
      </c>
      <c r="CZ35" s="13" t="str">
        <f t="shared" si="64"/>
        <v/>
      </c>
      <c r="DA35" s="13" t="str">
        <f>IF(B35="-","",IF(#REF!=1,1,0))</f>
        <v/>
      </c>
      <c r="DB35" s="13" t="str">
        <f t="shared" si="65"/>
        <v/>
      </c>
      <c r="DC35" s="13" t="str">
        <f t="shared" si="66"/>
        <v/>
      </c>
      <c r="DD35" s="13" t="str">
        <f>IF(B35="-","",IF(#REF!=1,1,0))</f>
        <v/>
      </c>
      <c r="DE35" s="13" t="str">
        <f t="shared" si="67"/>
        <v/>
      </c>
      <c r="DF35" s="13" t="str">
        <f t="shared" si="68"/>
        <v/>
      </c>
      <c r="DG35" s="13" t="str">
        <f t="shared" si="74"/>
        <v/>
      </c>
    </row>
    <row r="36" spans="1:111" ht="15.75" thickBot="1" x14ac:dyDescent="0.3">
      <c r="A36" s="22">
        <f t="shared" si="75"/>
        <v>20</v>
      </c>
      <c r="B36" s="12" t="s">
        <v>6</v>
      </c>
      <c r="C36" s="52"/>
      <c r="E36" s="23" t="str">
        <f t="shared" si="69"/>
        <v>-</v>
      </c>
      <c r="F36" s="24" t="str">
        <f t="shared" si="70"/>
        <v>-</v>
      </c>
      <c r="G36" s="16"/>
      <c r="H36" s="25" t="str">
        <f t="shared" si="0"/>
        <v>-</v>
      </c>
      <c r="I36" s="26" t="str">
        <f t="shared" si="76"/>
        <v>-</v>
      </c>
      <c r="J36" s="19"/>
      <c r="K36" s="27" t="str">
        <f t="shared" si="1"/>
        <v>-</v>
      </c>
      <c r="L36" s="28" t="str">
        <f t="shared" si="2"/>
        <v>-</v>
      </c>
      <c r="M36" s="19"/>
      <c r="N36" s="47" t="s">
        <v>17</v>
      </c>
      <c r="O36" s="39" t="str">
        <f t="shared" si="3"/>
        <v/>
      </c>
      <c r="P36" s="13" t="str">
        <f t="shared" si="4"/>
        <v/>
      </c>
      <c r="Q36" s="13" t="str">
        <f t="shared" si="5"/>
        <v/>
      </c>
      <c r="R36" s="39" t="str">
        <f t="shared" si="6"/>
        <v/>
      </c>
      <c r="S36" s="13" t="str">
        <f t="shared" si="7"/>
        <v/>
      </c>
      <c r="T36" s="13" t="str">
        <f t="shared" si="8"/>
        <v/>
      </c>
      <c r="U36" s="13" t="str">
        <f t="shared" si="77"/>
        <v/>
      </c>
      <c r="V36" s="39" t="str">
        <f t="shared" si="9"/>
        <v/>
      </c>
      <c r="W36" s="13" t="str">
        <f t="shared" si="10"/>
        <v/>
      </c>
      <c r="X36" s="13" t="str">
        <f t="shared" si="11"/>
        <v/>
      </c>
      <c r="Y36" s="39" t="str">
        <f t="shared" si="12"/>
        <v/>
      </c>
      <c r="Z36" s="13" t="str">
        <f t="shared" si="13"/>
        <v/>
      </c>
      <c r="AA36" s="13" t="str">
        <f t="shared" si="14"/>
        <v/>
      </c>
      <c r="AB36" s="13" t="str">
        <f t="shared" si="78"/>
        <v/>
      </c>
      <c r="AC36" s="39" t="str">
        <f t="shared" si="15"/>
        <v/>
      </c>
      <c r="AD36" s="13" t="str">
        <f t="shared" si="16"/>
        <v/>
      </c>
      <c r="AE36" s="13" t="str">
        <f t="shared" si="17"/>
        <v/>
      </c>
      <c r="AF36" s="39" t="str">
        <f t="shared" si="18"/>
        <v/>
      </c>
      <c r="AG36" s="13" t="str">
        <f t="shared" si="19"/>
        <v/>
      </c>
      <c r="AH36" s="13" t="str">
        <f t="shared" si="20"/>
        <v/>
      </c>
      <c r="AI36" s="13" t="str">
        <f t="shared" si="79"/>
        <v/>
      </c>
      <c r="AJ36" s="13" t="str">
        <f>IF(B36="-","",IF(#REF!=1,1,0))</f>
        <v/>
      </c>
      <c r="AK36" s="13" t="str">
        <f t="shared" si="21"/>
        <v/>
      </c>
      <c r="AL36" s="13" t="str">
        <f t="shared" si="22"/>
        <v/>
      </c>
      <c r="AM36" s="13" t="str">
        <f>IF(B36="-","",IF(#REF!=1,1,0))</f>
        <v/>
      </c>
      <c r="AN36" s="13" t="str">
        <f t="shared" si="23"/>
        <v/>
      </c>
      <c r="AO36" s="13" t="str">
        <f t="shared" si="24"/>
        <v/>
      </c>
      <c r="AP36" s="13" t="str">
        <f>IF(B36="-","",IF(#REF!=1,1,0))</f>
        <v/>
      </c>
      <c r="AQ36" s="13" t="str">
        <f t="shared" si="25"/>
        <v/>
      </c>
      <c r="AR36" s="13" t="str">
        <f t="shared" si="26"/>
        <v/>
      </c>
      <c r="AS36" s="13" t="str">
        <f t="shared" si="71"/>
        <v/>
      </c>
      <c r="AT36" s="13" t="str">
        <f>IF(B36="-","",IF(#REF!=1,1,0))</f>
        <v/>
      </c>
      <c r="AU36" s="13" t="str">
        <f t="shared" si="27"/>
        <v/>
      </c>
      <c r="AV36" s="13" t="str">
        <f t="shared" si="28"/>
        <v/>
      </c>
      <c r="AW36" s="13" t="str">
        <f>IF(B36="-","",IF(#REF!=1,1,0))</f>
        <v/>
      </c>
      <c r="AX36" s="13" t="str">
        <f t="shared" si="29"/>
        <v/>
      </c>
      <c r="AY36" s="13" t="str">
        <f t="shared" si="30"/>
        <v/>
      </c>
      <c r="AZ36" s="13" t="str">
        <f>IF(B36="-","",IF(#REF!=1,1,0))</f>
        <v/>
      </c>
      <c r="BA36" s="13" t="str">
        <f t="shared" si="31"/>
        <v/>
      </c>
      <c r="BB36" s="13" t="str">
        <f t="shared" si="32"/>
        <v/>
      </c>
      <c r="BC36" s="13" t="str">
        <f t="shared" si="72"/>
        <v/>
      </c>
      <c r="BD36" s="13" t="str">
        <f>IF(B36="-","",IF(#REF!=1,1,0))</f>
        <v/>
      </c>
      <c r="BE36" s="13" t="str">
        <f t="shared" si="33"/>
        <v/>
      </c>
      <c r="BF36" s="13" t="str">
        <f t="shared" si="34"/>
        <v/>
      </c>
      <c r="BG36" s="13" t="str">
        <f>IF(B36="-","",IF(#REF!=2,1,0))</f>
        <v/>
      </c>
      <c r="BH36" s="13" t="str">
        <f t="shared" si="35"/>
        <v/>
      </c>
      <c r="BI36" s="13" t="str">
        <f t="shared" si="36"/>
        <v/>
      </c>
      <c r="BJ36" s="13" t="str">
        <f>IF(B36="-","",IF(#REF!=3,1,0))</f>
        <v/>
      </c>
      <c r="BK36" s="13" t="str">
        <f t="shared" si="37"/>
        <v/>
      </c>
      <c r="BL36" s="13" t="str">
        <f t="shared" si="38"/>
        <v/>
      </c>
      <c r="BM36" s="13" t="str">
        <f>IF(B36="-","",IF(#REF!=4,1,0))</f>
        <v/>
      </c>
      <c r="BN36" s="13" t="str">
        <f t="shared" si="39"/>
        <v/>
      </c>
      <c r="BO36" s="13" t="str">
        <f t="shared" si="40"/>
        <v/>
      </c>
      <c r="BP36" s="13" t="str">
        <f>IF(B36="-","",IF(#REF!=5,1,0))</f>
        <v/>
      </c>
      <c r="BQ36" s="13" t="str">
        <f t="shared" si="41"/>
        <v/>
      </c>
      <c r="BR36" s="13" t="str">
        <f t="shared" si="42"/>
        <v/>
      </c>
      <c r="BS36" s="13" t="str">
        <f>IF(B36="-","",IF(#REF!=6,1,0))</f>
        <v/>
      </c>
      <c r="BT36" s="13" t="str">
        <f t="shared" si="43"/>
        <v/>
      </c>
      <c r="BU36" s="13" t="str">
        <f t="shared" si="44"/>
        <v/>
      </c>
      <c r="BV36" s="13" t="str">
        <f t="shared" si="73"/>
        <v/>
      </c>
      <c r="BW36" s="13" t="str">
        <f>IF(B36="-","",IF(#REF!=1,1,0))</f>
        <v/>
      </c>
      <c r="BX36" s="13" t="str">
        <f t="shared" si="45"/>
        <v/>
      </c>
      <c r="BY36" s="13" t="str">
        <f t="shared" si="46"/>
        <v/>
      </c>
      <c r="BZ36" s="13" t="str">
        <f>IF(B36="-","",IF(#REF!=1,1,0))</f>
        <v/>
      </c>
      <c r="CA36" s="13" t="str">
        <f t="shared" si="47"/>
        <v/>
      </c>
      <c r="CB36" s="13" t="str">
        <f t="shared" si="48"/>
        <v/>
      </c>
      <c r="CC36" s="13" t="str">
        <f>IF(B36="-","",IF(#REF!=1,1,0))</f>
        <v/>
      </c>
      <c r="CD36" s="13" t="str">
        <f t="shared" si="49"/>
        <v/>
      </c>
      <c r="CE36" s="13" t="str">
        <f t="shared" si="50"/>
        <v/>
      </c>
      <c r="CF36" s="13" t="str">
        <f>IF(B36="-","",IF(#REF!=1,1,0))</f>
        <v/>
      </c>
      <c r="CG36" s="13" t="str">
        <f t="shared" si="51"/>
        <v/>
      </c>
      <c r="CH36" s="13" t="str">
        <f t="shared" si="52"/>
        <v/>
      </c>
      <c r="CI36" s="13" t="str">
        <f>IF(B36="-","",IF(#REF!=1,1,0))</f>
        <v/>
      </c>
      <c r="CJ36" s="13" t="str">
        <f t="shared" si="53"/>
        <v/>
      </c>
      <c r="CK36" s="13" t="str">
        <f t="shared" si="54"/>
        <v/>
      </c>
      <c r="CL36" s="13" t="str">
        <f>IF(B36="-","",IF(#REF!=1,1,0))</f>
        <v/>
      </c>
      <c r="CM36" s="13" t="str">
        <f t="shared" si="55"/>
        <v/>
      </c>
      <c r="CN36" s="13" t="str">
        <f t="shared" si="56"/>
        <v/>
      </c>
      <c r="CO36" s="13" t="str">
        <f>IF(B36="-","",IF(#REF!=1,1,0))</f>
        <v/>
      </c>
      <c r="CP36" s="13" t="str">
        <f t="shared" si="57"/>
        <v/>
      </c>
      <c r="CQ36" s="13" t="str">
        <f t="shared" si="58"/>
        <v/>
      </c>
      <c r="CR36" s="13" t="str">
        <f>IF(B36="-","",IF(#REF!=1,1,0))</f>
        <v/>
      </c>
      <c r="CS36" s="13" t="str">
        <f t="shared" si="59"/>
        <v/>
      </c>
      <c r="CT36" s="13" t="str">
        <f t="shared" si="60"/>
        <v/>
      </c>
      <c r="CU36" s="13" t="str">
        <f>IF(B36="-","",IF(#REF!=1,1,0))</f>
        <v/>
      </c>
      <c r="CV36" s="13" t="str">
        <f t="shared" si="61"/>
        <v/>
      </c>
      <c r="CW36" s="13" t="str">
        <f t="shared" si="62"/>
        <v/>
      </c>
      <c r="CX36" s="13" t="str">
        <f>IF(B36="-","",IF(#REF!=1,1,0))</f>
        <v/>
      </c>
      <c r="CY36" s="13" t="str">
        <f t="shared" si="63"/>
        <v/>
      </c>
      <c r="CZ36" s="13" t="str">
        <f t="shared" si="64"/>
        <v/>
      </c>
      <c r="DA36" s="13" t="str">
        <f>IF(B36="-","",IF(#REF!=1,1,0))</f>
        <v/>
      </c>
      <c r="DB36" s="13" t="str">
        <f t="shared" si="65"/>
        <v/>
      </c>
      <c r="DC36" s="13" t="str">
        <f t="shared" si="66"/>
        <v/>
      </c>
      <c r="DD36" s="13" t="str">
        <f>IF(B36="-","",IF(#REF!=1,1,0))</f>
        <v/>
      </c>
      <c r="DE36" s="13" t="str">
        <f t="shared" si="67"/>
        <v/>
      </c>
      <c r="DF36" s="13" t="str">
        <f t="shared" si="68"/>
        <v/>
      </c>
      <c r="DG36" s="13" t="str">
        <f t="shared" si="74"/>
        <v/>
      </c>
    </row>
    <row r="37" spans="1:111" ht="15.75" thickBot="1" x14ac:dyDescent="0.3">
      <c r="A37" s="22">
        <f t="shared" si="75"/>
        <v>21</v>
      </c>
      <c r="B37" s="12" t="s">
        <v>6</v>
      </c>
      <c r="C37" s="52"/>
      <c r="E37" s="23" t="str">
        <f t="shared" si="69"/>
        <v>-</v>
      </c>
      <c r="F37" s="24" t="str">
        <f t="shared" si="70"/>
        <v>-</v>
      </c>
      <c r="G37" s="16"/>
      <c r="H37" s="25" t="str">
        <f t="shared" si="0"/>
        <v>-</v>
      </c>
      <c r="I37" s="26" t="str">
        <f t="shared" si="76"/>
        <v>-</v>
      </c>
      <c r="J37" s="19"/>
      <c r="K37" s="27" t="str">
        <f t="shared" si="1"/>
        <v>-</v>
      </c>
      <c r="L37" s="28" t="str">
        <f t="shared" si="2"/>
        <v>-</v>
      </c>
      <c r="M37" s="19"/>
      <c r="N37" s="47" t="s">
        <v>18</v>
      </c>
      <c r="O37" s="39" t="str">
        <f t="shared" si="3"/>
        <v/>
      </c>
      <c r="P37" s="13" t="str">
        <f t="shared" si="4"/>
        <v/>
      </c>
      <c r="Q37" s="13" t="str">
        <f t="shared" si="5"/>
        <v/>
      </c>
      <c r="R37" s="39" t="str">
        <f t="shared" si="6"/>
        <v/>
      </c>
      <c r="S37" s="13" t="str">
        <f t="shared" si="7"/>
        <v/>
      </c>
      <c r="T37" s="13" t="str">
        <f t="shared" si="8"/>
        <v/>
      </c>
      <c r="U37" s="13" t="str">
        <f t="shared" si="77"/>
        <v/>
      </c>
      <c r="V37" s="39" t="str">
        <f t="shared" si="9"/>
        <v/>
      </c>
      <c r="W37" s="13" t="str">
        <f t="shared" si="10"/>
        <v/>
      </c>
      <c r="X37" s="13" t="str">
        <f t="shared" si="11"/>
        <v/>
      </c>
      <c r="Y37" s="39" t="str">
        <f t="shared" si="12"/>
        <v/>
      </c>
      <c r="Z37" s="13" t="str">
        <f t="shared" si="13"/>
        <v/>
      </c>
      <c r="AA37" s="13" t="str">
        <f t="shared" si="14"/>
        <v/>
      </c>
      <c r="AB37" s="13" t="str">
        <f t="shared" si="78"/>
        <v/>
      </c>
      <c r="AC37" s="39" t="str">
        <f t="shared" si="15"/>
        <v/>
      </c>
      <c r="AD37" s="13" t="str">
        <f t="shared" si="16"/>
        <v/>
      </c>
      <c r="AE37" s="13" t="str">
        <f t="shared" si="17"/>
        <v/>
      </c>
      <c r="AF37" s="39" t="str">
        <f t="shared" si="18"/>
        <v/>
      </c>
      <c r="AG37" s="13" t="str">
        <f t="shared" si="19"/>
        <v/>
      </c>
      <c r="AH37" s="13" t="str">
        <f t="shared" si="20"/>
        <v/>
      </c>
      <c r="AI37" s="13" t="str">
        <f t="shared" si="79"/>
        <v/>
      </c>
      <c r="AJ37" s="13" t="str">
        <f>IF(B37="-","",IF(#REF!=1,1,0))</f>
        <v/>
      </c>
      <c r="AK37" s="13" t="str">
        <f t="shared" si="21"/>
        <v/>
      </c>
      <c r="AL37" s="13" t="str">
        <f t="shared" si="22"/>
        <v/>
      </c>
      <c r="AM37" s="13" t="str">
        <f>IF(B37="-","",IF(#REF!=1,1,0))</f>
        <v/>
      </c>
      <c r="AN37" s="13" t="str">
        <f t="shared" si="23"/>
        <v/>
      </c>
      <c r="AO37" s="13" t="str">
        <f t="shared" si="24"/>
        <v/>
      </c>
      <c r="AP37" s="13" t="str">
        <f>IF(B37="-","",IF(#REF!=1,1,0))</f>
        <v/>
      </c>
      <c r="AQ37" s="13" t="str">
        <f t="shared" si="25"/>
        <v/>
      </c>
      <c r="AR37" s="13" t="str">
        <f t="shared" si="26"/>
        <v/>
      </c>
      <c r="AS37" s="13" t="str">
        <f t="shared" si="71"/>
        <v/>
      </c>
      <c r="AT37" s="13" t="str">
        <f>IF(B37="-","",IF(#REF!=1,1,0))</f>
        <v/>
      </c>
      <c r="AU37" s="13" t="str">
        <f t="shared" si="27"/>
        <v/>
      </c>
      <c r="AV37" s="13" t="str">
        <f t="shared" si="28"/>
        <v/>
      </c>
      <c r="AW37" s="13" t="str">
        <f>IF(B37="-","",IF(#REF!=1,1,0))</f>
        <v/>
      </c>
      <c r="AX37" s="13" t="str">
        <f t="shared" si="29"/>
        <v/>
      </c>
      <c r="AY37" s="13" t="str">
        <f t="shared" si="30"/>
        <v/>
      </c>
      <c r="AZ37" s="13" t="str">
        <f>IF(B37="-","",IF(#REF!=1,1,0))</f>
        <v/>
      </c>
      <c r="BA37" s="13" t="str">
        <f t="shared" si="31"/>
        <v/>
      </c>
      <c r="BB37" s="13" t="str">
        <f t="shared" si="32"/>
        <v/>
      </c>
      <c r="BC37" s="13" t="str">
        <f t="shared" si="72"/>
        <v/>
      </c>
      <c r="BD37" s="13" t="str">
        <f>IF(B37="-","",IF(#REF!=1,1,0))</f>
        <v/>
      </c>
      <c r="BE37" s="13" t="str">
        <f t="shared" si="33"/>
        <v/>
      </c>
      <c r="BF37" s="13" t="str">
        <f t="shared" si="34"/>
        <v/>
      </c>
      <c r="BG37" s="13" t="str">
        <f>IF(B37="-","",IF(#REF!=2,1,0))</f>
        <v/>
      </c>
      <c r="BH37" s="13" t="str">
        <f t="shared" si="35"/>
        <v/>
      </c>
      <c r="BI37" s="13" t="str">
        <f t="shared" si="36"/>
        <v/>
      </c>
      <c r="BJ37" s="13" t="str">
        <f>IF(B37="-","",IF(#REF!=3,1,0))</f>
        <v/>
      </c>
      <c r="BK37" s="13" t="str">
        <f t="shared" si="37"/>
        <v/>
      </c>
      <c r="BL37" s="13" t="str">
        <f t="shared" si="38"/>
        <v/>
      </c>
      <c r="BM37" s="13" t="str">
        <f>IF(B37="-","",IF(#REF!=4,1,0))</f>
        <v/>
      </c>
      <c r="BN37" s="13" t="str">
        <f t="shared" si="39"/>
        <v/>
      </c>
      <c r="BO37" s="13" t="str">
        <f t="shared" si="40"/>
        <v/>
      </c>
      <c r="BP37" s="13" t="str">
        <f>IF(B37="-","",IF(#REF!=5,1,0))</f>
        <v/>
      </c>
      <c r="BQ37" s="13" t="str">
        <f t="shared" si="41"/>
        <v/>
      </c>
      <c r="BR37" s="13" t="str">
        <f t="shared" si="42"/>
        <v/>
      </c>
      <c r="BS37" s="13" t="str">
        <f>IF(B37="-","",IF(#REF!=6,1,0))</f>
        <v/>
      </c>
      <c r="BT37" s="13" t="str">
        <f t="shared" si="43"/>
        <v/>
      </c>
      <c r="BU37" s="13" t="str">
        <f t="shared" si="44"/>
        <v/>
      </c>
      <c r="BV37" s="13" t="str">
        <f t="shared" si="73"/>
        <v/>
      </c>
      <c r="BW37" s="13" t="str">
        <f>IF(B37="-","",IF(#REF!=1,1,0))</f>
        <v/>
      </c>
      <c r="BX37" s="13" t="str">
        <f t="shared" si="45"/>
        <v/>
      </c>
      <c r="BY37" s="13" t="str">
        <f t="shared" si="46"/>
        <v/>
      </c>
      <c r="BZ37" s="13" t="str">
        <f>IF(B37="-","",IF(#REF!=1,1,0))</f>
        <v/>
      </c>
      <c r="CA37" s="13" t="str">
        <f t="shared" si="47"/>
        <v/>
      </c>
      <c r="CB37" s="13" t="str">
        <f t="shared" si="48"/>
        <v/>
      </c>
      <c r="CC37" s="13" t="str">
        <f>IF(B37="-","",IF(#REF!=1,1,0))</f>
        <v/>
      </c>
      <c r="CD37" s="13" t="str">
        <f t="shared" si="49"/>
        <v/>
      </c>
      <c r="CE37" s="13" t="str">
        <f t="shared" si="50"/>
        <v/>
      </c>
      <c r="CF37" s="13" t="str">
        <f>IF(B37="-","",IF(#REF!=1,1,0))</f>
        <v/>
      </c>
      <c r="CG37" s="13" t="str">
        <f t="shared" si="51"/>
        <v/>
      </c>
      <c r="CH37" s="13" t="str">
        <f t="shared" si="52"/>
        <v/>
      </c>
      <c r="CI37" s="13" t="str">
        <f>IF(B37="-","",IF(#REF!=1,1,0))</f>
        <v/>
      </c>
      <c r="CJ37" s="13" t="str">
        <f t="shared" si="53"/>
        <v/>
      </c>
      <c r="CK37" s="13" t="str">
        <f t="shared" si="54"/>
        <v/>
      </c>
      <c r="CL37" s="13" t="str">
        <f>IF(B37="-","",IF(#REF!=1,1,0))</f>
        <v/>
      </c>
      <c r="CM37" s="13" t="str">
        <f t="shared" si="55"/>
        <v/>
      </c>
      <c r="CN37" s="13" t="str">
        <f t="shared" si="56"/>
        <v/>
      </c>
      <c r="CO37" s="13" t="str">
        <f>IF(B37="-","",IF(#REF!=1,1,0))</f>
        <v/>
      </c>
      <c r="CP37" s="13" t="str">
        <f t="shared" si="57"/>
        <v/>
      </c>
      <c r="CQ37" s="13" t="str">
        <f t="shared" si="58"/>
        <v/>
      </c>
      <c r="CR37" s="13" t="str">
        <f>IF(B37="-","",IF(#REF!=1,1,0))</f>
        <v/>
      </c>
      <c r="CS37" s="13" t="str">
        <f t="shared" si="59"/>
        <v/>
      </c>
      <c r="CT37" s="13" t="str">
        <f t="shared" si="60"/>
        <v/>
      </c>
      <c r="CU37" s="13" t="str">
        <f>IF(B37="-","",IF(#REF!=1,1,0))</f>
        <v/>
      </c>
      <c r="CV37" s="13" t="str">
        <f t="shared" si="61"/>
        <v/>
      </c>
      <c r="CW37" s="13" t="str">
        <f t="shared" si="62"/>
        <v/>
      </c>
      <c r="CX37" s="13" t="str">
        <f>IF(B37="-","",IF(#REF!=1,1,0))</f>
        <v/>
      </c>
      <c r="CY37" s="13" t="str">
        <f t="shared" si="63"/>
        <v/>
      </c>
      <c r="CZ37" s="13" t="str">
        <f t="shared" si="64"/>
        <v/>
      </c>
      <c r="DA37" s="13" t="str">
        <f>IF(B37="-","",IF(#REF!=1,1,0))</f>
        <v/>
      </c>
      <c r="DB37" s="13" t="str">
        <f t="shared" si="65"/>
        <v/>
      </c>
      <c r="DC37" s="13" t="str">
        <f t="shared" si="66"/>
        <v/>
      </c>
      <c r="DD37" s="13" t="str">
        <f>IF(B37="-","",IF(#REF!=1,1,0))</f>
        <v/>
      </c>
      <c r="DE37" s="13" t="str">
        <f t="shared" si="67"/>
        <v/>
      </c>
      <c r="DF37" s="13" t="str">
        <f t="shared" si="68"/>
        <v/>
      </c>
      <c r="DG37" s="13" t="str">
        <f t="shared" si="74"/>
        <v/>
      </c>
    </row>
    <row r="38" spans="1:111" ht="15.75" thickBot="1" x14ac:dyDescent="0.3">
      <c r="A38" s="22">
        <f t="shared" si="75"/>
        <v>22</v>
      </c>
      <c r="B38" s="12" t="s">
        <v>6</v>
      </c>
      <c r="C38" s="52"/>
      <c r="E38" s="23" t="str">
        <f t="shared" si="69"/>
        <v>-</v>
      </c>
      <c r="F38" s="24" t="str">
        <f t="shared" si="70"/>
        <v>-</v>
      </c>
      <c r="G38" s="16"/>
      <c r="H38" s="25" t="str">
        <f t="shared" si="0"/>
        <v>-</v>
      </c>
      <c r="I38" s="26" t="str">
        <f t="shared" si="76"/>
        <v>-</v>
      </c>
      <c r="J38" s="19"/>
      <c r="K38" s="27" t="str">
        <f t="shared" si="1"/>
        <v>-</v>
      </c>
      <c r="L38" s="28" t="str">
        <f t="shared" si="2"/>
        <v>-</v>
      </c>
      <c r="M38" s="19"/>
      <c r="N38" s="47" t="s">
        <v>19</v>
      </c>
      <c r="O38" s="39" t="str">
        <f t="shared" si="3"/>
        <v/>
      </c>
      <c r="P38" s="13" t="str">
        <f t="shared" si="4"/>
        <v/>
      </c>
      <c r="Q38" s="13" t="str">
        <f t="shared" si="5"/>
        <v/>
      </c>
      <c r="R38" s="39" t="str">
        <f t="shared" si="6"/>
        <v/>
      </c>
      <c r="S38" s="13" t="str">
        <f t="shared" si="7"/>
        <v/>
      </c>
      <c r="T38" s="13" t="str">
        <f t="shared" si="8"/>
        <v/>
      </c>
      <c r="U38" s="13" t="str">
        <f t="shared" si="77"/>
        <v/>
      </c>
      <c r="V38" s="39" t="str">
        <f t="shared" si="9"/>
        <v/>
      </c>
      <c r="W38" s="13" t="str">
        <f t="shared" si="10"/>
        <v/>
      </c>
      <c r="X38" s="13" t="str">
        <f t="shared" si="11"/>
        <v/>
      </c>
      <c r="Y38" s="39" t="str">
        <f t="shared" si="12"/>
        <v/>
      </c>
      <c r="Z38" s="13" t="str">
        <f t="shared" si="13"/>
        <v/>
      </c>
      <c r="AA38" s="13" t="str">
        <f t="shared" si="14"/>
        <v/>
      </c>
      <c r="AB38" s="13" t="str">
        <f t="shared" si="78"/>
        <v/>
      </c>
      <c r="AC38" s="39" t="str">
        <f t="shared" si="15"/>
        <v/>
      </c>
      <c r="AD38" s="13" t="str">
        <f t="shared" si="16"/>
        <v/>
      </c>
      <c r="AE38" s="13" t="str">
        <f t="shared" si="17"/>
        <v/>
      </c>
      <c r="AF38" s="39" t="str">
        <f t="shared" si="18"/>
        <v/>
      </c>
      <c r="AG38" s="13" t="str">
        <f t="shared" si="19"/>
        <v/>
      </c>
      <c r="AH38" s="13" t="str">
        <f t="shared" si="20"/>
        <v/>
      </c>
      <c r="AI38" s="13" t="str">
        <f t="shared" si="79"/>
        <v/>
      </c>
      <c r="AJ38" s="13" t="str">
        <f>IF(B38="-","",IF(#REF!=1,1,0))</f>
        <v/>
      </c>
      <c r="AK38" s="13" t="str">
        <f t="shared" si="21"/>
        <v/>
      </c>
      <c r="AL38" s="13" t="str">
        <f t="shared" si="22"/>
        <v/>
      </c>
      <c r="AM38" s="13" t="str">
        <f>IF(B38="-","",IF(#REF!=1,1,0))</f>
        <v/>
      </c>
      <c r="AN38" s="13" t="str">
        <f t="shared" si="23"/>
        <v/>
      </c>
      <c r="AO38" s="13" t="str">
        <f t="shared" si="24"/>
        <v/>
      </c>
      <c r="AP38" s="13" t="str">
        <f>IF(B38="-","",IF(#REF!=1,1,0))</f>
        <v/>
      </c>
      <c r="AQ38" s="13" t="str">
        <f t="shared" si="25"/>
        <v/>
      </c>
      <c r="AR38" s="13" t="str">
        <f t="shared" si="26"/>
        <v/>
      </c>
      <c r="AS38" s="13" t="str">
        <f t="shared" si="71"/>
        <v/>
      </c>
      <c r="AT38" s="13" t="str">
        <f>IF(B38="-","",IF(#REF!=1,1,0))</f>
        <v/>
      </c>
      <c r="AU38" s="13" t="str">
        <f t="shared" si="27"/>
        <v/>
      </c>
      <c r="AV38" s="13" t="str">
        <f t="shared" si="28"/>
        <v/>
      </c>
      <c r="AW38" s="13" t="str">
        <f>IF(B38="-","",IF(#REF!=1,1,0))</f>
        <v/>
      </c>
      <c r="AX38" s="13" t="str">
        <f t="shared" si="29"/>
        <v/>
      </c>
      <c r="AY38" s="13" t="str">
        <f t="shared" si="30"/>
        <v/>
      </c>
      <c r="AZ38" s="13" t="str">
        <f>IF(B38="-","",IF(#REF!=1,1,0))</f>
        <v/>
      </c>
      <c r="BA38" s="13" t="str">
        <f t="shared" si="31"/>
        <v/>
      </c>
      <c r="BB38" s="13" t="str">
        <f t="shared" si="32"/>
        <v/>
      </c>
      <c r="BC38" s="13" t="str">
        <f t="shared" si="72"/>
        <v/>
      </c>
      <c r="BD38" s="13" t="str">
        <f>IF(B38="-","",IF(#REF!=1,1,0))</f>
        <v/>
      </c>
      <c r="BE38" s="13" t="str">
        <f t="shared" si="33"/>
        <v/>
      </c>
      <c r="BF38" s="13" t="str">
        <f t="shared" si="34"/>
        <v/>
      </c>
      <c r="BG38" s="13" t="str">
        <f>IF(B38="-","",IF(#REF!=2,1,0))</f>
        <v/>
      </c>
      <c r="BH38" s="13" t="str">
        <f t="shared" si="35"/>
        <v/>
      </c>
      <c r="BI38" s="13" t="str">
        <f t="shared" si="36"/>
        <v/>
      </c>
      <c r="BJ38" s="13" t="str">
        <f>IF(B38="-","",IF(#REF!=3,1,0))</f>
        <v/>
      </c>
      <c r="BK38" s="13" t="str">
        <f t="shared" si="37"/>
        <v/>
      </c>
      <c r="BL38" s="13" t="str">
        <f t="shared" si="38"/>
        <v/>
      </c>
      <c r="BM38" s="13" t="str">
        <f>IF(B38="-","",IF(#REF!=4,1,0))</f>
        <v/>
      </c>
      <c r="BN38" s="13" t="str">
        <f t="shared" si="39"/>
        <v/>
      </c>
      <c r="BO38" s="13" t="str">
        <f t="shared" si="40"/>
        <v/>
      </c>
      <c r="BP38" s="13" t="str">
        <f>IF(B38="-","",IF(#REF!=5,1,0))</f>
        <v/>
      </c>
      <c r="BQ38" s="13" t="str">
        <f t="shared" si="41"/>
        <v/>
      </c>
      <c r="BR38" s="13" t="str">
        <f t="shared" si="42"/>
        <v/>
      </c>
      <c r="BS38" s="13" t="str">
        <f>IF(B38="-","",IF(#REF!=6,1,0))</f>
        <v/>
      </c>
      <c r="BT38" s="13" t="str">
        <f t="shared" si="43"/>
        <v/>
      </c>
      <c r="BU38" s="13" t="str">
        <f t="shared" si="44"/>
        <v/>
      </c>
      <c r="BV38" s="13" t="str">
        <f t="shared" si="73"/>
        <v/>
      </c>
      <c r="BW38" s="13" t="str">
        <f>IF(B38="-","",IF(#REF!=1,1,0))</f>
        <v/>
      </c>
      <c r="BX38" s="13" t="str">
        <f t="shared" si="45"/>
        <v/>
      </c>
      <c r="BY38" s="13" t="str">
        <f t="shared" si="46"/>
        <v/>
      </c>
      <c r="BZ38" s="13" t="str">
        <f>IF(B38="-","",IF(#REF!=1,1,0))</f>
        <v/>
      </c>
      <c r="CA38" s="13" t="str">
        <f t="shared" si="47"/>
        <v/>
      </c>
      <c r="CB38" s="13" t="str">
        <f t="shared" si="48"/>
        <v/>
      </c>
      <c r="CC38" s="13" t="str">
        <f>IF(B38="-","",IF(#REF!=1,1,0))</f>
        <v/>
      </c>
      <c r="CD38" s="13" t="str">
        <f t="shared" si="49"/>
        <v/>
      </c>
      <c r="CE38" s="13" t="str">
        <f t="shared" si="50"/>
        <v/>
      </c>
      <c r="CF38" s="13" t="str">
        <f>IF(B38="-","",IF(#REF!=1,1,0))</f>
        <v/>
      </c>
      <c r="CG38" s="13" t="str">
        <f t="shared" si="51"/>
        <v/>
      </c>
      <c r="CH38" s="13" t="str">
        <f t="shared" si="52"/>
        <v/>
      </c>
      <c r="CI38" s="13" t="str">
        <f>IF(B38="-","",IF(#REF!=1,1,0))</f>
        <v/>
      </c>
      <c r="CJ38" s="13" t="str">
        <f t="shared" si="53"/>
        <v/>
      </c>
      <c r="CK38" s="13" t="str">
        <f t="shared" si="54"/>
        <v/>
      </c>
      <c r="CL38" s="13" t="str">
        <f>IF(B38="-","",IF(#REF!=1,1,0))</f>
        <v/>
      </c>
      <c r="CM38" s="13" t="str">
        <f t="shared" si="55"/>
        <v/>
      </c>
      <c r="CN38" s="13" t="str">
        <f t="shared" si="56"/>
        <v/>
      </c>
      <c r="CO38" s="13" t="str">
        <f>IF(B38="-","",IF(#REF!=1,1,0))</f>
        <v/>
      </c>
      <c r="CP38" s="13" t="str">
        <f t="shared" si="57"/>
        <v/>
      </c>
      <c r="CQ38" s="13" t="str">
        <f t="shared" si="58"/>
        <v/>
      </c>
      <c r="CR38" s="13" t="str">
        <f>IF(B38="-","",IF(#REF!=1,1,0))</f>
        <v/>
      </c>
      <c r="CS38" s="13" t="str">
        <f t="shared" si="59"/>
        <v/>
      </c>
      <c r="CT38" s="13" t="str">
        <f t="shared" si="60"/>
        <v/>
      </c>
      <c r="CU38" s="13" t="str">
        <f>IF(B38="-","",IF(#REF!=1,1,0))</f>
        <v/>
      </c>
      <c r="CV38" s="13" t="str">
        <f t="shared" si="61"/>
        <v/>
      </c>
      <c r="CW38" s="13" t="str">
        <f t="shared" si="62"/>
        <v/>
      </c>
      <c r="CX38" s="13" t="str">
        <f>IF(B38="-","",IF(#REF!=1,1,0))</f>
        <v/>
      </c>
      <c r="CY38" s="13" t="str">
        <f t="shared" si="63"/>
        <v/>
      </c>
      <c r="CZ38" s="13" t="str">
        <f t="shared" si="64"/>
        <v/>
      </c>
      <c r="DA38" s="13" t="str">
        <f>IF(B38="-","",IF(#REF!=1,1,0))</f>
        <v/>
      </c>
      <c r="DB38" s="13" t="str">
        <f t="shared" si="65"/>
        <v/>
      </c>
      <c r="DC38" s="13" t="str">
        <f t="shared" si="66"/>
        <v/>
      </c>
      <c r="DD38" s="13" t="str">
        <f>IF(B38="-","",IF(#REF!=1,1,0))</f>
        <v/>
      </c>
      <c r="DE38" s="13" t="str">
        <f t="shared" si="67"/>
        <v/>
      </c>
      <c r="DF38" s="13" t="str">
        <f t="shared" si="68"/>
        <v/>
      </c>
      <c r="DG38" s="13" t="str">
        <f t="shared" si="74"/>
        <v/>
      </c>
    </row>
    <row r="39" spans="1:111" ht="15.75" thickBot="1" x14ac:dyDescent="0.3">
      <c r="A39" s="22">
        <f t="shared" si="75"/>
        <v>23</v>
      </c>
      <c r="B39" s="12" t="s">
        <v>6</v>
      </c>
      <c r="C39" s="52"/>
      <c r="E39" s="23" t="str">
        <f t="shared" si="69"/>
        <v>-</v>
      </c>
      <c r="F39" s="24" t="str">
        <f t="shared" si="70"/>
        <v>-</v>
      </c>
      <c r="G39" s="16"/>
      <c r="H39" s="25" t="str">
        <f t="shared" si="0"/>
        <v>-</v>
      </c>
      <c r="I39" s="26" t="str">
        <f t="shared" si="76"/>
        <v>-</v>
      </c>
      <c r="J39" s="19"/>
      <c r="K39" s="27" t="str">
        <f t="shared" si="1"/>
        <v>-</v>
      </c>
      <c r="L39" s="28" t="str">
        <f t="shared" si="2"/>
        <v>-</v>
      </c>
      <c r="M39" s="19"/>
      <c r="N39" s="48" t="s">
        <v>20</v>
      </c>
      <c r="O39" s="39" t="str">
        <f t="shared" si="3"/>
        <v/>
      </c>
      <c r="P39" s="13" t="str">
        <f t="shared" si="4"/>
        <v/>
      </c>
      <c r="Q39" s="13" t="str">
        <f t="shared" si="5"/>
        <v/>
      </c>
      <c r="R39" s="39" t="str">
        <f t="shared" si="6"/>
        <v/>
      </c>
      <c r="S39" s="13" t="str">
        <f t="shared" si="7"/>
        <v/>
      </c>
      <c r="T39" s="13" t="str">
        <f t="shared" si="8"/>
        <v/>
      </c>
      <c r="U39" s="13" t="str">
        <f t="shared" si="77"/>
        <v/>
      </c>
      <c r="V39" s="39" t="str">
        <f t="shared" si="9"/>
        <v/>
      </c>
      <c r="W39" s="13" t="str">
        <f t="shared" si="10"/>
        <v/>
      </c>
      <c r="X39" s="13" t="str">
        <f t="shared" si="11"/>
        <v/>
      </c>
      <c r="Y39" s="39" t="str">
        <f t="shared" si="12"/>
        <v/>
      </c>
      <c r="Z39" s="13" t="str">
        <f t="shared" si="13"/>
        <v/>
      </c>
      <c r="AA39" s="13" t="str">
        <f t="shared" si="14"/>
        <v/>
      </c>
      <c r="AB39" s="13" t="str">
        <f t="shared" si="78"/>
        <v/>
      </c>
      <c r="AC39" s="39" t="str">
        <f t="shared" si="15"/>
        <v/>
      </c>
      <c r="AD39" s="13" t="str">
        <f t="shared" si="16"/>
        <v/>
      </c>
      <c r="AE39" s="13" t="str">
        <f t="shared" si="17"/>
        <v/>
      </c>
      <c r="AF39" s="39" t="str">
        <f t="shared" si="18"/>
        <v/>
      </c>
      <c r="AG39" s="13" t="str">
        <f t="shared" si="19"/>
        <v/>
      </c>
      <c r="AH39" s="13" t="str">
        <f t="shared" si="20"/>
        <v/>
      </c>
      <c r="AI39" s="13" t="str">
        <f t="shared" si="79"/>
        <v/>
      </c>
      <c r="AJ39" s="13" t="str">
        <f>IF(B39="-","",IF(#REF!=1,1,0))</f>
        <v/>
      </c>
      <c r="AK39" s="13" t="str">
        <f t="shared" si="21"/>
        <v/>
      </c>
      <c r="AL39" s="13" t="str">
        <f t="shared" si="22"/>
        <v/>
      </c>
      <c r="AM39" s="13" t="str">
        <f>IF(B39="-","",IF(#REF!=1,1,0))</f>
        <v/>
      </c>
      <c r="AN39" s="13" t="str">
        <f t="shared" si="23"/>
        <v/>
      </c>
      <c r="AO39" s="13" t="str">
        <f t="shared" si="24"/>
        <v/>
      </c>
      <c r="AP39" s="13" t="str">
        <f>IF(B39="-","",IF(#REF!=1,1,0))</f>
        <v/>
      </c>
      <c r="AQ39" s="13" t="str">
        <f t="shared" si="25"/>
        <v/>
      </c>
      <c r="AR39" s="13" t="str">
        <f t="shared" si="26"/>
        <v/>
      </c>
      <c r="AS39" s="13" t="str">
        <f t="shared" si="71"/>
        <v/>
      </c>
      <c r="AT39" s="13" t="str">
        <f>IF(B39="-","",IF(#REF!=1,1,0))</f>
        <v/>
      </c>
      <c r="AU39" s="13" t="str">
        <f t="shared" si="27"/>
        <v/>
      </c>
      <c r="AV39" s="13" t="str">
        <f t="shared" si="28"/>
        <v/>
      </c>
      <c r="AW39" s="13" t="str">
        <f>IF(B39="-","",IF(#REF!=1,1,0))</f>
        <v/>
      </c>
      <c r="AX39" s="13" t="str">
        <f t="shared" si="29"/>
        <v/>
      </c>
      <c r="AY39" s="13" t="str">
        <f t="shared" si="30"/>
        <v/>
      </c>
      <c r="AZ39" s="13" t="str">
        <f>IF(B39="-","",IF(#REF!=1,1,0))</f>
        <v/>
      </c>
      <c r="BA39" s="13" t="str">
        <f t="shared" si="31"/>
        <v/>
      </c>
      <c r="BB39" s="13" t="str">
        <f t="shared" si="32"/>
        <v/>
      </c>
      <c r="BC39" s="13" t="str">
        <f t="shared" si="72"/>
        <v/>
      </c>
      <c r="BD39" s="13" t="str">
        <f>IF(B39="-","",IF(#REF!=1,1,0))</f>
        <v/>
      </c>
      <c r="BE39" s="13" t="str">
        <f t="shared" si="33"/>
        <v/>
      </c>
      <c r="BF39" s="13" t="str">
        <f t="shared" si="34"/>
        <v/>
      </c>
      <c r="BG39" s="13" t="str">
        <f>IF(B39="-","",IF(#REF!=2,1,0))</f>
        <v/>
      </c>
      <c r="BH39" s="13" t="str">
        <f t="shared" si="35"/>
        <v/>
      </c>
      <c r="BI39" s="13" t="str">
        <f t="shared" si="36"/>
        <v/>
      </c>
      <c r="BJ39" s="13" t="str">
        <f>IF(B39="-","",IF(#REF!=3,1,0))</f>
        <v/>
      </c>
      <c r="BK39" s="13" t="str">
        <f t="shared" si="37"/>
        <v/>
      </c>
      <c r="BL39" s="13" t="str">
        <f t="shared" si="38"/>
        <v/>
      </c>
      <c r="BM39" s="13" t="str">
        <f>IF(B39="-","",IF(#REF!=4,1,0))</f>
        <v/>
      </c>
      <c r="BN39" s="13" t="str">
        <f t="shared" si="39"/>
        <v/>
      </c>
      <c r="BO39" s="13" t="str">
        <f t="shared" si="40"/>
        <v/>
      </c>
      <c r="BP39" s="13" t="str">
        <f>IF(B39="-","",IF(#REF!=5,1,0))</f>
        <v/>
      </c>
      <c r="BQ39" s="13" t="str">
        <f t="shared" si="41"/>
        <v/>
      </c>
      <c r="BR39" s="13" t="str">
        <f t="shared" si="42"/>
        <v/>
      </c>
      <c r="BS39" s="13" t="str">
        <f>IF(B39="-","",IF(#REF!=6,1,0))</f>
        <v/>
      </c>
      <c r="BT39" s="13" t="str">
        <f t="shared" si="43"/>
        <v/>
      </c>
      <c r="BU39" s="13" t="str">
        <f t="shared" si="44"/>
        <v/>
      </c>
      <c r="BV39" s="13" t="str">
        <f t="shared" si="73"/>
        <v/>
      </c>
      <c r="BW39" s="13" t="str">
        <f>IF(B39="-","",IF(#REF!=1,1,0))</f>
        <v/>
      </c>
      <c r="BX39" s="13" t="str">
        <f t="shared" si="45"/>
        <v/>
      </c>
      <c r="BY39" s="13" t="str">
        <f t="shared" si="46"/>
        <v/>
      </c>
      <c r="BZ39" s="13" t="str">
        <f>IF(B39="-","",IF(#REF!=1,1,0))</f>
        <v/>
      </c>
      <c r="CA39" s="13" t="str">
        <f t="shared" si="47"/>
        <v/>
      </c>
      <c r="CB39" s="13" t="str">
        <f t="shared" si="48"/>
        <v/>
      </c>
      <c r="CC39" s="13" t="str">
        <f>IF(B39="-","",IF(#REF!=1,1,0))</f>
        <v/>
      </c>
      <c r="CD39" s="13" t="str">
        <f t="shared" si="49"/>
        <v/>
      </c>
      <c r="CE39" s="13" t="str">
        <f t="shared" si="50"/>
        <v/>
      </c>
      <c r="CF39" s="13" t="str">
        <f>IF(B39="-","",IF(#REF!=1,1,0))</f>
        <v/>
      </c>
      <c r="CG39" s="13" t="str">
        <f t="shared" si="51"/>
        <v/>
      </c>
      <c r="CH39" s="13" t="str">
        <f t="shared" si="52"/>
        <v/>
      </c>
      <c r="CI39" s="13" t="str">
        <f>IF(B39="-","",IF(#REF!=1,1,0))</f>
        <v/>
      </c>
      <c r="CJ39" s="13" t="str">
        <f t="shared" si="53"/>
        <v/>
      </c>
      <c r="CK39" s="13" t="str">
        <f t="shared" si="54"/>
        <v/>
      </c>
      <c r="CL39" s="13" t="str">
        <f>IF(B39="-","",IF(#REF!=1,1,0))</f>
        <v/>
      </c>
      <c r="CM39" s="13" t="str">
        <f t="shared" si="55"/>
        <v/>
      </c>
      <c r="CN39" s="13" t="str">
        <f t="shared" si="56"/>
        <v/>
      </c>
      <c r="CO39" s="13" t="str">
        <f>IF(B39="-","",IF(#REF!=1,1,0))</f>
        <v/>
      </c>
      <c r="CP39" s="13" t="str">
        <f t="shared" si="57"/>
        <v/>
      </c>
      <c r="CQ39" s="13" t="str">
        <f t="shared" si="58"/>
        <v/>
      </c>
      <c r="CR39" s="13" t="str">
        <f>IF(B39="-","",IF(#REF!=1,1,0))</f>
        <v/>
      </c>
      <c r="CS39" s="13" t="str">
        <f t="shared" si="59"/>
        <v/>
      </c>
      <c r="CT39" s="13" t="str">
        <f t="shared" si="60"/>
        <v/>
      </c>
      <c r="CU39" s="13" t="str">
        <f>IF(B39="-","",IF(#REF!=1,1,0))</f>
        <v/>
      </c>
      <c r="CV39" s="13" t="str">
        <f t="shared" si="61"/>
        <v/>
      </c>
      <c r="CW39" s="13" t="str">
        <f t="shared" si="62"/>
        <v/>
      </c>
      <c r="CX39" s="13" t="str">
        <f>IF(B39="-","",IF(#REF!=1,1,0))</f>
        <v/>
      </c>
      <c r="CY39" s="13" t="str">
        <f t="shared" si="63"/>
        <v/>
      </c>
      <c r="CZ39" s="13" t="str">
        <f t="shared" si="64"/>
        <v/>
      </c>
      <c r="DA39" s="13" t="str">
        <f>IF(B39="-","",IF(#REF!=1,1,0))</f>
        <v/>
      </c>
      <c r="DB39" s="13" t="str">
        <f t="shared" si="65"/>
        <v/>
      </c>
      <c r="DC39" s="13" t="str">
        <f t="shared" si="66"/>
        <v/>
      </c>
      <c r="DD39" s="13" t="str">
        <f>IF(B39="-","",IF(#REF!=1,1,0))</f>
        <v/>
      </c>
      <c r="DE39" s="13" t="str">
        <f t="shared" si="67"/>
        <v/>
      </c>
      <c r="DF39" s="13" t="str">
        <f t="shared" si="68"/>
        <v/>
      </c>
      <c r="DG39" s="13" t="str">
        <f t="shared" si="74"/>
        <v/>
      </c>
    </row>
    <row r="40" spans="1:111" ht="15.75" thickBot="1" x14ac:dyDescent="0.3">
      <c r="A40" s="22">
        <f t="shared" si="75"/>
        <v>24</v>
      </c>
      <c r="B40" s="12" t="s">
        <v>6</v>
      </c>
      <c r="C40" s="52"/>
      <c r="E40" s="23" t="str">
        <f t="shared" si="69"/>
        <v>-</v>
      </c>
      <c r="F40" s="24" t="str">
        <f t="shared" si="70"/>
        <v>-</v>
      </c>
      <c r="G40" s="16"/>
      <c r="H40" s="25" t="str">
        <f t="shared" si="0"/>
        <v>-</v>
      </c>
      <c r="I40" s="26" t="str">
        <f t="shared" si="76"/>
        <v>-</v>
      </c>
      <c r="J40" s="19"/>
      <c r="K40" s="27" t="str">
        <f t="shared" si="1"/>
        <v>-</v>
      </c>
      <c r="L40" s="28" t="str">
        <f t="shared" si="2"/>
        <v>-</v>
      </c>
      <c r="M40" s="19"/>
      <c r="N40" s="3"/>
      <c r="O40" s="39" t="str">
        <f t="shared" si="3"/>
        <v/>
      </c>
      <c r="P40" s="13" t="str">
        <f t="shared" si="4"/>
        <v/>
      </c>
      <c r="Q40" s="13" t="str">
        <f t="shared" si="5"/>
        <v/>
      </c>
      <c r="R40" s="39" t="str">
        <f t="shared" si="6"/>
        <v/>
      </c>
      <c r="S40" s="13" t="str">
        <f t="shared" si="7"/>
        <v/>
      </c>
      <c r="T40" s="13" t="str">
        <f t="shared" si="8"/>
        <v/>
      </c>
      <c r="U40" s="13" t="str">
        <f t="shared" si="77"/>
        <v/>
      </c>
      <c r="V40" s="39" t="str">
        <f t="shared" si="9"/>
        <v/>
      </c>
      <c r="W40" s="13" t="str">
        <f t="shared" si="10"/>
        <v/>
      </c>
      <c r="X40" s="13" t="str">
        <f t="shared" si="11"/>
        <v/>
      </c>
      <c r="Y40" s="39" t="str">
        <f t="shared" si="12"/>
        <v/>
      </c>
      <c r="Z40" s="13" t="str">
        <f t="shared" si="13"/>
        <v/>
      </c>
      <c r="AA40" s="13" t="str">
        <f t="shared" si="14"/>
        <v/>
      </c>
      <c r="AB40" s="13" t="str">
        <f t="shared" si="78"/>
        <v/>
      </c>
      <c r="AC40" s="39" t="str">
        <f t="shared" si="15"/>
        <v/>
      </c>
      <c r="AD40" s="13" t="str">
        <f t="shared" si="16"/>
        <v/>
      </c>
      <c r="AE40" s="13" t="str">
        <f t="shared" si="17"/>
        <v/>
      </c>
      <c r="AF40" s="39" t="str">
        <f t="shared" si="18"/>
        <v/>
      </c>
      <c r="AG40" s="13" t="str">
        <f t="shared" si="19"/>
        <v/>
      </c>
      <c r="AH40" s="13" t="str">
        <f t="shared" si="20"/>
        <v/>
      </c>
      <c r="AI40" s="13" t="str">
        <f t="shared" si="79"/>
        <v/>
      </c>
      <c r="AJ40" s="13" t="str">
        <f>IF(B40="-","",IF(#REF!=1,1,0))</f>
        <v/>
      </c>
      <c r="AK40" s="13" t="str">
        <f t="shared" si="21"/>
        <v/>
      </c>
      <c r="AL40" s="13" t="str">
        <f t="shared" si="22"/>
        <v/>
      </c>
      <c r="AM40" s="13" t="str">
        <f>IF(B40="-","",IF(#REF!=1,1,0))</f>
        <v/>
      </c>
      <c r="AN40" s="13" t="str">
        <f t="shared" si="23"/>
        <v/>
      </c>
      <c r="AO40" s="13" t="str">
        <f t="shared" si="24"/>
        <v/>
      </c>
      <c r="AP40" s="13" t="str">
        <f>IF(B40="-","",IF(#REF!=1,1,0))</f>
        <v/>
      </c>
      <c r="AQ40" s="13" t="str">
        <f t="shared" si="25"/>
        <v/>
      </c>
      <c r="AR40" s="13" t="str">
        <f t="shared" si="26"/>
        <v/>
      </c>
      <c r="AS40" s="13" t="str">
        <f t="shared" si="71"/>
        <v/>
      </c>
      <c r="AT40" s="13" t="str">
        <f>IF(B40="-","",IF(#REF!=1,1,0))</f>
        <v/>
      </c>
      <c r="AU40" s="13" t="str">
        <f t="shared" si="27"/>
        <v/>
      </c>
      <c r="AV40" s="13" t="str">
        <f t="shared" si="28"/>
        <v/>
      </c>
      <c r="AW40" s="13" t="str">
        <f>IF(B40="-","",IF(#REF!=1,1,0))</f>
        <v/>
      </c>
      <c r="AX40" s="13" t="str">
        <f t="shared" si="29"/>
        <v/>
      </c>
      <c r="AY40" s="13" t="str">
        <f t="shared" si="30"/>
        <v/>
      </c>
      <c r="AZ40" s="13" t="str">
        <f>IF(B40="-","",IF(#REF!=1,1,0))</f>
        <v/>
      </c>
      <c r="BA40" s="13" t="str">
        <f t="shared" si="31"/>
        <v/>
      </c>
      <c r="BB40" s="13" t="str">
        <f t="shared" si="32"/>
        <v/>
      </c>
      <c r="BC40" s="13" t="str">
        <f t="shared" si="72"/>
        <v/>
      </c>
      <c r="BD40" s="13" t="str">
        <f>IF(B40="-","",IF(#REF!=1,1,0))</f>
        <v/>
      </c>
      <c r="BE40" s="13" t="str">
        <f t="shared" si="33"/>
        <v/>
      </c>
      <c r="BF40" s="13" t="str">
        <f t="shared" si="34"/>
        <v/>
      </c>
      <c r="BG40" s="13" t="str">
        <f>IF(B40="-","",IF(#REF!=2,1,0))</f>
        <v/>
      </c>
      <c r="BH40" s="13" t="str">
        <f t="shared" si="35"/>
        <v/>
      </c>
      <c r="BI40" s="13" t="str">
        <f t="shared" si="36"/>
        <v/>
      </c>
      <c r="BJ40" s="13" t="str">
        <f>IF(B40="-","",IF(#REF!=3,1,0))</f>
        <v/>
      </c>
      <c r="BK40" s="13" t="str">
        <f t="shared" si="37"/>
        <v/>
      </c>
      <c r="BL40" s="13" t="str">
        <f t="shared" si="38"/>
        <v/>
      </c>
      <c r="BM40" s="13" t="str">
        <f>IF(B40="-","",IF(#REF!=4,1,0))</f>
        <v/>
      </c>
      <c r="BN40" s="13" t="str">
        <f t="shared" si="39"/>
        <v/>
      </c>
      <c r="BO40" s="13" t="str">
        <f t="shared" si="40"/>
        <v/>
      </c>
      <c r="BP40" s="13" t="str">
        <f>IF(B40="-","",IF(#REF!=5,1,0))</f>
        <v/>
      </c>
      <c r="BQ40" s="13" t="str">
        <f t="shared" si="41"/>
        <v/>
      </c>
      <c r="BR40" s="13" t="str">
        <f t="shared" si="42"/>
        <v/>
      </c>
      <c r="BS40" s="13" t="str">
        <f>IF(B40="-","",IF(#REF!=6,1,0))</f>
        <v/>
      </c>
      <c r="BT40" s="13" t="str">
        <f t="shared" si="43"/>
        <v/>
      </c>
      <c r="BU40" s="13" t="str">
        <f t="shared" si="44"/>
        <v/>
      </c>
      <c r="BV40" s="13" t="str">
        <f t="shared" si="73"/>
        <v/>
      </c>
      <c r="BW40" s="13" t="str">
        <f>IF(B40="-","",IF(#REF!=1,1,0))</f>
        <v/>
      </c>
      <c r="BX40" s="13" t="str">
        <f t="shared" si="45"/>
        <v/>
      </c>
      <c r="BY40" s="13" t="str">
        <f t="shared" si="46"/>
        <v/>
      </c>
      <c r="BZ40" s="13" t="str">
        <f>IF(B40="-","",IF(#REF!=1,1,0))</f>
        <v/>
      </c>
      <c r="CA40" s="13" t="str">
        <f t="shared" si="47"/>
        <v/>
      </c>
      <c r="CB40" s="13" t="str">
        <f t="shared" si="48"/>
        <v/>
      </c>
      <c r="CC40" s="13" t="str">
        <f>IF(B40="-","",IF(#REF!=1,1,0))</f>
        <v/>
      </c>
      <c r="CD40" s="13" t="str">
        <f t="shared" si="49"/>
        <v/>
      </c>
      <c r="CE40" s="13" t="str">
        <f t="shared" si="50"/>
        <v/>
      </c>
      <c r="CF40" s="13" t="str">
        <f>IF(B40="-","",IF(#REF!=1,1,0))</f>
        <v/>
      </c>
      <c r="CG40" s="13" t="str">
        <f t="shared" si="51"/>
        <v/>
      </c>
      <c r="CH40" s="13" t="str">
        <f t="shared" si="52"/>
        <v/>
      </c>
      <c r="CI40" s="13" t="str">
        <f>IF(B40="-","",IF(#REF!=1,1,0))</f>
        <v/>
      </c>
      <c r="CJ40" s="13" t="str">
        <f t="shared" si="53"/>
        <v/>
      </c>
      <c r="CK40" s="13" t="str">
        <f t="shared" si="54"/>
        <v/>
      </c>
      <c r="CL40" s="13" t="str">
        <f>IF(B40="-","",IF(#REF!=1,1,0))</f>
        <v/>
      </c>
      <c r="CM40" s="13" t="str">
        <f t="shared" si="55"/>
        <v/>
      </c>
      <c r="CN40" s="13" t="str">
        <f t="shared" si="56"/>
        <v/>
      </c>
      <c r="CO40" s="13" t="str">
        <f>IF(B40="-","",IF(#REF!=1,1,0))</f>
        <v/>
      </c>
      <c r="CP40" s="13" t="str">
        <f t="shared" si="57"/>
        <v/>
      </c>
      <c r="CQ40" s="13" t="str">
        <f t="shared" si="58"/>
        <v/>
      </c>
      <c r="CR40" s="13" t="str">
        <f>IF(B40="-","",IF(#REF!=1,1,0))</f>
        <v/>
      </c>
      <c r="CS40" s="13" t="str">
        <f t="shared" si="59"/>
        <v/>
      </c>
      <c r="CT40" s="13" t="str">
        <f t="shared" si="60"/>
        <v/>
      </c>
      <c r="CU40" s="13" t="str">
        <f>IF(B40="-","",IF(#REF!=1,1,0))</f>
        <v/>
      </c>
      <c r="CV40" s="13" t="str">
        <f t="shared" si="61"/>
        <v/>
      </c>
      <c r="CW40" s="13" t="str">
        <f t="shared" si="62"/>
        <v/>
      </c>
      <c r="CX40" s="13" t="str">
        <f>IF(B40="-","",IF(#REF!=1,1,0))</f>
        <v/>
      </c>
      <c r="CY40" s="13" t="str">
        <f t="shared" si="63"/>
        <v/>
      </c>
      <c r="CZ40" s="13" t="str">
        <f t="shared" si="64"/>
        <v/>
      </c>
      <c r="DA40" s="13" t="str">
        <f>IF(B40="-","",IF(#REF!=1,1,0))</f>
        <v/>
      </c>
      <c r="DB40" s="13" t="str">
        <f t="shared" si="65"/>
        <v/>
      </c>
      <c r="DC40" s="13" t="str">
        <f t="shared" si="66"/>
        <v/>
      </c>
      <c r="DD40" s="13" t="str">
        <f>IF(B40="-","",IF(#REF!=1,1,0))</f>
        <v/>
      </c>
      <c r="DE40" s="13" t="str">
        <f t="shared" si="67"/>
        <v/>
      </c>
      <c r="DF40" s="13" t="str">
        <f t="shared" si="68"/>
        <v/>
      </c>
      <c r="DG40" s="13" t="str">
        <f t="shared" si="74"/>
        <v/>
      </c>
    </row>
    <row r="41" spans="1:111" ht="15.75" thickBot="1" x14ac:dyDescent="0.3">
      <c r="A41" s="22">
        <f t="shared" si="75"/>
        <v>25</v>
      </c>
      <c r="B41" s="12" t="s">
        <v>6</v>
      </c>
      <c r="C41" s="52"/>
      <c r="E41" s="23" t="str">
        <f t="shared" si="69"/>
        <v>-</v>
      </c>
      <c r="F41" s="24" t="str">
        <f t="shared" si="70"/>
        <v>-</v>
      </c>
      <c r="G41" s="16"/>
      <c r="H41" s="25" t="str">
        <f t="shared" si="0"/>
        <v>-</v>
      </c>
      <c r="I41" s="26" t="str">
        <f t="shared" si="76"/>
        <v>-</v>
      </c>
      <c r="J41" s="19"/>
      <c r="K41" s="27" t="str">
        <f t="shared" si="1"/>
        <v>-</v>
      </c>
      <c r="L41" s="28" t="str">
        <f t="shared" si="2"/>
        <v>-</v>
      </c>
      <c r="M41" s="19"/>
      <c r="N41" s="46" t="s">
        <v>21</v>
      </c>
      <c r="O41" s="39" t="str">
        <f t="shared" si="3"/>
        <v/>
      </c>
      <c r="P41" s="13" t="str">
        <f t="shared" si="4"/>
        <v/>
      </c>
      <c r="Q41" s="13" t="str">
        <f t="shared" si="5"/>
        <v/>
      </c>
      <c r="R41" s="39" t="str">
        <f t="shared" si="6"/>
        <v/>
      </c>
      <c r="S41" s="13" t="str">
        <f t="shared" si="7"/>
        <v/>
      </c>
      <c r="T41" s="13" t="str">
        <f t="shared" si="8"/>
        <v/>
      </c>
      <c r="U41" s="13" t="str">
        <f t="shared" si="77"/>
        <v/>
      </c>
      <c r="V41" s="39" t="str">
        <f t="shared" si="9"/>
        <v/>
      </c>
      <c r="W41" s="13" t="str">
        <f t="shared" si="10"/>
        <v/>
      </c>
      <c r="X41" s="13" t="str">
        <f t="shared" si="11"/>
        <v/>
      </c>
      <c r="Y41" s="39" t="str">
        <f t="shared" si="12"/>
        <v/>
      </c>
      <c r="Z41" s="13" t="str">
        <f t="shared" si="13"/>
        <v/>
      </c>
      <c r="AA41" s="13" t="str">
        <f t="shared" si="14"/>
        <v/>
      </c>
      <c r="AB41" s="13" t="str">
        <f t="shared" si="78"/>
        <v/>
      </c>
      <c r="AC41" s="39" t="str">
        <f t="shared" si="15"/>
        <v/>
      </c>
      <c r="AD41" s="13" t="str">
        <f t="shared" si="16"/>
        <v/>
      </c>
      <c r="AE41" s="13" t="str">
        <f t="shared" si="17"/>
        <v/>
      </c>
      <c r="AF41" s="39" t="str">
        <f t="shared" si="18"/>
        <v/>
      </c>
      <c r="AG41" s="13" t="str">
        <f t="shared" si="19"/>
        <v/>
      </c>
      <c r="AH41" s="13" t="str">
        <f t="shared" si="20"/>
        <v/>
      </c>
      <c r="AI41" s="13" t="str">
        <f t="shared" si="79"/>
        <v/>
      </c>
      <c r="AJ41" s="13" t="str">
        <f>IF(B41="-","",IF(#REF!=1,1,0))</f>
        <v/>
      </c>
      <c r="AK41" s="13" t="str">
        <f t="shared" si="21"/>
        <v/>
      </c>
      <c r="AL41" s="13" t="str">
        <f t="shared" si="22"/>
        <v/>
      </c>
      <c r="AM41" s="13" t="str">
        <f>IF(B41="-","",IF(#REF!=1,1,0))</f>
        <v/>
      </c>
      <c r="AN41" s="13" t="str">
        <f t="shared" si="23"/>
        <v/>
      </c>
      <c r="AO41" s="13" t="str">
        <f t="shared" si="24"/>
        <v/>
      </c>
      <c r="AP41" s="13" t="str">
        <f>IF(B41="-","",IF(#REF!=1,1,0))</f>
        <v/>
      </c>
      <c r="AQ41" s="13" t="str">
        <f t="shared" si="25"/>
        <v/>
      </c>
      <c r="AR41" s="13" t="str">
        <f t="shared" si="26"/>
        <v/>
      </c>
      <c r="AS41" s="13" t="str">
        <f t="shared" si="71"/>
        <v/>
      </c>
      <c r="AT41" s="13" t="str">
        <f>IF(B41="-","",IF(#REF!=1,1,0))</f>
        <v/>
      </c>
      <c r="AU41" s="13" t="str">
        <f t="shared" si="27"/>
        <v/>
      </c>
      <c r="AV41" s="13" t="str">
        <f t="shared" si="28"/>
        <v/>
      </c>
      <c r="AW41" s="13" t="str">
        <f>IF(B41="-","",IF(#REF!=1,1,0))</f>
        <v/>
      </c>
      <c r="AX41" s="13" t="str">
        <f t="shared" si="29"/>
        <v/>
      </c>
      <c r="AY41" s="13" t="str">
        <f t="shared" si="30"/>
        <v/>
      </c>
      <c r="AZ41" s="13" t="str">
        <f>IF(B41="-","",IF(#REF!=1,1,0))</f>
        <v/>
      </c>
      <c r="BA41" s="13" t="str">
        <f t="shared" si="31"/>
        <v/>
      </c>
      <c r="BB41" s="13" t="str">
        <f t="shared" si="32"/>
        <v/>
      </c>
      <c r="BC41" s="13" t="str">
        <f t="shared" si="72"/>
        <v/>
      </c>
      <c r="BD41" s="13" t="str">
        <f>IF(B41="-","",IF(#REF!=1,1,0))</f>
        <v/>
      </c>
      <c r="BE41" s="13" t="str">
        <f t="shared" si="33"/>
        <v/>
      </c>
      <c r="BF41" s="13" t="str">
        <f t="shared" si="34"/>
        <v/>
      </c>
      <c r="BG41" s="13" t="str">
        <f>IF(B41="-","",IF(#REF!=2,1,0))</f>
        <v/>
      </c>
      <c r="BH41" s="13" t="str">
        <f t="shared" si="35"/>
        <v/>
      </c>
      <c r="BI41" s="13" t="str">
        <f t="shared" si="36"/>
        <v/>
      </c>
      <c r="BJ41" s="13" t="str">
        <f>IF(B41="-","",IF(#REF!=3,1,0))</f>
        <v/>
      </c>
      <c r="BK41" s="13" t="str">
        <f t="shared" si="37"/>
        <v/>
      </c>
      <c r="BL41" s="13" t="str">
        <f t="shared" si="38"/>
        <v/>
      </c>
      <c r="BM41" s="13" t="str">
        <f>IF(B41="-","",IF(#REF!=4,1,0))</f>
        <v/>
      </c>
      <c r="BN41" s="13" t="str">
        <f t="shared" si="39"/>
        <v/>
      </c>
      <c r="BO41" s="13" t="str">
        <f t="shared" si="40"/>
        <v/>
      </c>
      <c r="BP41" s="13" t="str">
        <f>IF(B41="-","",IF(#REF!=5,1,0))</f>
        <v/>
      </c>
      <c r="BQ41" s="13" t="str">
        <f t="shared" si="41"/>
        <v/>
      </c>
      <c r="BR41" s="13" t="str">
        <f t="shared" si="42"/>
        <v/>
      </c>
      <c r="BS41" s="13" t="str">
        <f>IF(B41="-","",IF(#REF!=6,1,0))</f>
        <v/>
      </c>
      <c r="BT41" s="13" t="str">
        <f t="shared" si="43"/>
        <v/>
      </c>
      <c r="BU41" s="13" t="str">
        <f t="shared" si="44"/>
        <v/>
      </c>
      <c r="BV41" s="13" t="str">
        <f t="shared" si="73"/>
        <v/>
      </c>
      <c r="BW41" s="13" t="str">
        <f>IF(B41="-","",IF(#REF!=1,1,0))</f>
        <v/>
      </c>
      <c r="BX41" s="13" t="str">
        <f t="shared" si="45"/>
        <v/>
      </c>
      <c r="BY41" s="13" t="str">
        <f t="shared" si="46"/>
        <v/>
      </c>
      <c r="BZ41" s="13" t="str">
        <f>IF(B41="-","",IF(#REF!=1,1,0))</f>
        <v/>
      </c>
      <c r="CA41" s="13" t="str">
        <f t="shared" si="47"/>
        <v/>
      </c>
      <c r="CB41" s="13" t="str">
        <f t="shared" si="48"/>
        <v/>
      </c>
      <c r="CC41" s="13" t="str">
        <f>IF(B41="-","",IF(#REF!=1,1,0))</f>
        <v/>
      </c>
      <c r="CD41" s="13" t="str">
        <f t="shared" si="49"/>
        <v/>
      </c>
      <c r="CE41" s="13" t="str">
        <f t="shared" si="50"/>
        <v/>
      </c>
      <c r="CF41" s="13" t="str">
        <f>IF(B41="-","",IF(#REF!=1,1,0))</f>
        <v/>
      </c>
      <c r="CG41" s="13" t="str">
        <f t="shared" si="51"/>
        <v/>
      </c>
      <c r="CH41" s="13" t="str">
        <f t="shared" si="52"/>
        <v/>
      </c>
      <c r="CI41" s="13" t="str">
        <f>IF(B41="-","",IF(#REF!=1,1,0))</f>
        <v/>
      </c>
      <c r="CJ41" s="13" t="str">
        <f t="shared" si="53"/>
        <v/>
      </c>
      <c r="CK41" s="13" t="str">
        <f t="shared" si="54"/>
        <v/>
      </c>
      <c r="CL41" s="13" t="str">
        <f>IF(B41="-","",IF(#REF!=1,1,0))</f>
        <v/>
      </c>
      <c r="CM41" s="13" t="str">
        <f t="shared" si="55"/>
        <v/>
      </c>
      <c r="CN41" s="13" t="str">
        <f t="shared" si="56"/>
        <v/>
      </c>
      <c r="CO41" s="13" t="str">
        <f>IF(B41="-","",IF(#REF!=1,1,0))</f>
        <v/>
      </c>
      <c r="CP41" s="13" t="str">
        <f t="shared" si="57"/>
        <v/>
      </c>
      <c r="CQ41" s="13" t="str">
        <f t="shared" si="58"/>
        <v/>
      </c>
      <c r="CR41" s="13" t="str">
        <f>IF(B41="-","",IF(#REF!=1,1,0))</f>
        <v/>
      </c>
      <c r="CS41" s="13" t="str">
        <f t="shared" si="59"/>
        <v/>
      </c>
      <c r="CT41" s="13" t="str">
        <f t="shared" si="60"/>
        <v/>
      </c>
      <c r="CU41" s="13" t="str">
        <f>IF(B41="-","",IF(#REF!=1,1,0))</f>
        <v/>
      </c>
      <c r="CV41" s="13" t="str">
        <f t="shared" si="61"/>
        <v/>
      </c>
      <c r="CW41" s="13" t="str">
        <f t="shared" si="62"/>
        <v/>
      </c>
      <c r="CX41" s="13" t="str">
        <f>IF(B41="-","",IF(#REF!=1,1,0))</f>
        <v/>
      </c>
      <c r="CY41" s="13" t="str">
        <f t="shared" si="63"/>
        <v/>
      </c>
      <c r="CZ41" s="13" t="str">
        <f t="shared" si="64"/>
        <v/>
      </c>
      <c r="DA41" s="13" t="str">
        <f>IF(B41="-","",IF(#REF!=1,1,0))</f>
        <v/>
      </c>
      <c r="DB41" s="13" t="str">
        <f t="shared" si="65"/>
        <v/>
      </c>
      <c r="DC41" s="13" t="str">
        <f t="shared" si="66"/>
        <v/>
      </c>
      <c r="DD41" s="13" t="str">
        <f>IF(B41="-","",IF(#REF!=1,1,0))</f>
        <v/>
      </c>
      <c r="DE41" s="13" t="str">
        <f t="shared" si="67"/>
        <v/>
      </c>
      <c r="DF41" s="13" t="str">
        <f t="shared" si="68"/>
        <v/>
      </c>
      <c r="DG41" s="13" t="str">
        <f t="shared" si="74"/>
        <v/>
      </c>
    </row>
    <row r="42" spans="1:111" ht="15.75" thickBot="1" x14ac:dyDescent="0.3">
      <c r="A42" s="22">
        <f t="shared" si="75"/>
        <v>26</v>
      </c>
      <c r="B42" s="12" t="s">
        <v>6</v>
      </c>
      <c r="C42" s="52"/>
      <c r="E42" s="23" t="str">
        <f t="shared" si="69"/>
        <v>-</v>
      </c>
      <c r="F42" s="24" t="str">
        <f t="shared" si="70"/>
        <v>-</v>
      </c>
      <c r="G42" s="16"/>
      <c r="H42" s="25" t="str">
        <f t="shared" si="0"/>
        <v>-</v>
      </c>
      <c r="I42" s="26" t="str">
        <f t="shared" si="76"/>
        <v>-</v>
      </c>
      <c r="J42" s="19"/>
      <c r="K42" s="27" t="str">
        <f t="shared" si="1"/>
        <v>-</v>
      </c>
      <c r="L42" s="28" t="str">
        <f t="shared" si="2"/>
        <v>-</v>
      </c>
      <c r="M42" s="19"/>
      <c r="N42" s="47" t="s">
        <v>22</v>
      </c>
      <c r="O42" s="39" t="str">
        <f t="shared" si="3"/>
        <v/>
      </c>
      <c r="P42" s="13" t="str">
        <f t="shared" si="4"/>
        <v/>
      </c>
      <c r="Q42" s="13" t="str">
        <f t="shared" si="5"/>
        <v/>
      </c>
      <c r="R42" s="39" t="str">
        <f t="shared" si="6"/>
        <v/>
      </c>
      <c r="S42" s="13" t="str">
        <f t="shared" si="7"/>
        <v/>
      </c>
      <c r="T42" s="13" t="str">
        <f t="shared" si="8"/>
        <v/>
      </c>
      <c r="U42" s="13" t="str">
        <f t="shared" si="77"/>
        <v/>
      </c>
      <c r="V42" s="39" t="str">
        <f t="shared" si="9"/>
        <v/>
      </c>
      <c r="W42" s="13" t="str">
        <f t="shared" si="10"/>
        <v/>
      </c>
      <c r="X42" s="13" t="str">
        <f t="shared" si="11"/>
        <v/>
      </c>
      <c r="Y42" s="39" t="str">
        <f t="shared" si="12"/>
        <v/>
      </c>
      <c r="Z42" s="13" t="str">
        <f t="shared" si="13"/>
        <v/>
      </c>
      <c r="AA42" s="13" t="str">
        <f t="shared" si="14"/>
        <v/>
      </c>
      <c r="AB42" s="13" t="str">
        <f t="shared" si="78"/>
        <v/>
      </c>
      <c r="AC42" s="39" t="str">
        <f t="shared" si="15"/>
        <v/>
      </c>
      <c r="AD42" s="13" t="str">
        <f t="shared" si="16"/>
        <v/>
      </c>
      <c r="AE42" s="13" t="str">
        <f t="shared" si="17"/>
        <v/>
      </c>
      <c r="AF42" s="39" t="str">
        <f t="shared" si="18"/>
        <v/>
      </c>
      <c r="AG42" s="13" t="str">
        <f t="shared" si="19"/>
        <v/>
      </c>
      <c r="AH42" s="13" t="str">
        <f t="shared" si="20"/>
        <v/>
      </c>
      <c r="AI42" s="13" t="str">
        <f t="shared" si="79"/>
        <v/>
      </c>
      <c r="AJ42" s="13" t="str">
        <f>IF(B42="-","",IF(#REF!=1,1,0))</f>
        <v/>
      </c>
      <c r="AK42" s="13" t="str">
        <f t="shared" si="21"/>
        <v/>
      </c>
      <c r="AL42" s="13" t="str">
        <f t="shared" si="22"/>
        <v/>
      </c>
      <c r="AM42" s="13" t="str">
        <f>IF(B42="-","",IF(#REF!=1,1,0))</f>
        <v/>
      </c>
      <c r="AN42" s="13" t="str">
        <f t="shared" si="23"/>
        <v/>
      </c>
      <c r="AO42" s="13" t="str">
        <f t="shared" si="24"/>
        <v/>
      </c>
      <c r="AP42" s="13" t="str">
        <f>IF(B42="-","",IF(#REF!=1,1,0))</f>
        <v/>
      </c>
      <c r="AQ42" s="13" t="str">
        <f t="shared" si="25"/>
        <v/>
      </c>
      <c r="AR42" s="13" t="str">
        <f t="shared" si="26"/>
        <v/>
      </c>
      <c r="AS42" s="13" t="str">
        <f t="shared" si="71"/>
        <v/>
      </c>
      <c r="AT42" s="13" t="str">
        <f>IF(B42="-","",IF(#REF!=1,1,0))</f>
        <v/>
      </c>
      <c r="AU42" s="13" t="str">
        <f t="shared" si="27"/>
        <v/>
      </c>
      <c r="AV42" s="13" t="str">
        <f t="shared" si="28"/>
        <v/>
      </c>
      <c r="AW42" s="13" t="str">
        <f>IF(B42="-","",IF(#REF!=1,1,0))</f>
        <v/>
      </c>
      <c r="AX42" s="13" t="str">
        <f t="shared" si="29"/>
        <v/>
      </c>
      <c r="AY42" s="13" t="str">
        <f t="shared" si="30"/>
        <v/>
      </c>
      <c r="AZ42" s="13" t="str">
        <f>IF(B42="-","",IF(#REF!=1,1,0))</f>
        <v/>
      </c>
      <c r="BA42" s="13" t="str">
        <f t="shared" si="31"/>
        <v/>
      </c>
      <c r="BB42" s="13" t="str">
        <f t="shared" si="32"/>
        <v/>
      </c>
      <c r="BC42" s="13" t="str">
        <f t="shared" si="72"/>
        <v/>
      </c>
      <c r="BD42" s="13" t="str">
        <f>IF(B42="-","",IF(#REF!=1,1,0))</f>
        <v/>
      </c>
      <c r="BE42" s="13" t="str">
        <f t="shared" si="33"/>
        <v/>
      </c>
      <c r="BF42" s="13" t="str">
        <f t="shared" si="34"/>
        <v/>
      </c>
      <c r="BG42" s="13" t="str">
        <f>IF(B42="-","",IF(#REF!=2,1,0))</f>
        <v/>
      </c>
      <c r="BH42" s="13" t="str">
        <f t="shared" si="35"/>
        <v/>
      </c>
      <c r="BI42" s="13" t="str">
        <f t="shared" si="36"/>
        <v/>
      </c>
      <c r="BJ42" s="13" t="str">
        <f>IF(B42="-","",IF(#REF!=3,1,0))</f>
        <v/>
      </c>
      <c r="BK42" s="13" t="str">
        <f t="shared" si="37"/>
        <v/>
      </c>
      <c r="BL42" s="13" t="str">
        <f t="shared" si="38"/>
        <v/>
      </c>
      <c r="BM42" s="13" t="str">
        <f>IF(B42="-","",IF(#REF!=4,1,0))</f>
        <v/>
      </c>
      <c r="BN42" s="13" t="str">
        <f t="shared" si="39"/>
        <v/>
      </c>
      <c r="BO42" s="13" t="str">
        <f t="shared" si="40"/>
        <v/>
      </c>
      <c r="BP42" s="13" t="str">
        <f>IF(B42="-","",IF(#REF!=5,1,0))</f>
        <v/>
      </c>
      <c r="BQ42" s="13" t="str">
        <f t="shared" si="41"/>
        <v/>
      </c>
      <c r="BR42" s="13" t="str">
        <f t="shared" si="42"/>
        <v/>
      </c>
      <c r="BS42" s="13" t="str">
        <f>IF(B42="-","",IF(#REF!=6,1,0))</f>
        <v/>
      </c>
      <c r="BT42" s="13" t="str">
        <f t="shared" si="43"/>
        <v/>
      </c>
      <c r="BU42" s="13" t="str">
        <f t="shared" si="44"/>
        <v/>
      </c>
      <c r="BV42" s="13" t="str">
        <f t="shared" si="73"/>
        <v/>
      </c>
      <c r="BW42" s="13" t="str">
        <f>IF(B42="-","",IF(#REF!=1,1,0))</f>
        <v/>
      </c>
      <c r="BX42" s="13" t="str">
        <f t="shared" si="45"/>
        <v/>
      </c>
      <c r="BY42" s="13" t="str">
        <f t="shared" si="46"/>
        <v/>
      </c>
      <c r="BZ42" s="13" t="str">
        <f>IF(B42="-","",IF(#REF!=1,1,0))</f>
        <v/>
      </c>
      <c r="CA42" s="13" t="str">
        <f t="shared" si="47"/>
        <v/>
      </c>
      <c r="CB42" s="13" t="str">
        <f t="shared" si="48"/>
        <v/>
      </c>
      <c r="CC42" s="13" t="str">
        <f>IF(B42="-","",IF(#REF!=1,1,0))</f>
        <v/>
      </c>
      <c r="CD42" s="13" t="str">
        <f t="shared" si="49"/>
        <v/>
      </c>
      <c r="CE42" s="13" t="str">
        <f t="shared" si="50"/>
        <v/>
      </c>
      <c r="CF42" s="13" t="str">
        <f>IF(B42="-","",IF(#REF!=1,1,0))</f>
        <v/>
      </c>
      <c r="CG42" s="13" t="str">
        <f t="shared" si="51"/>
        <v/>
      </c>
      <c r="CH42" s="13" t="str">
        <f t="shared" si="52"/>
        <v/>
      </c>
      <c r="CI42" s="13" t="str">
        <f>IF(B42="-","",IF(#REF!=1,1,0))</f>
        <v/>
      </c>
      <c r="CJ42" s="13" t="str">
        <f t="shared" si="53"/>
        <v/>
      </c>
      <c r="CK42" s="13" t="str">
        <f t="shared" si="54"/>
        <v/>
      </c>
      <c r="CL42" s="13" t="str">
        <f>IF(B42="-","",IF(#REF!=1,1,0))</f>
        <v/>
      </c>
      <c r="CM42" s="13" t="str">
        <f t="shared" si="55"/>
        <v/>
      </c>
      <c r="CN42" s="13" t="str">
        <f t="shared" si="56"/>
        <v/>
      </c>
      <c r="CO42" s="13" t="str">
        <f>IF(B42="-","",IF(#REF!=1,1,0))</f>
        <v/>
      </c>
      <c r="CP42" s="13" t="str">
        <f t="shared" si="57"/>
        <v/>
      </c>
      <c r="CQ42" s="13" t="str">
        <f t="shared" si="58"/>
        <v/>
      </c>
      <c r="CR42" s="13" t="str">
        <f>IF(B42="-","",IF(#REF!=1,1,0))</f>
        <v/>
      </c>
      <c r="CS42" s="13" t="str">
        <f t="shared" si="59"/>
        <v/>
      </c>
      <c r="CT42" s="13" t="str">
        <f t="shared" si="60"/>
        <v/>
      </c>
      <c r="CU42" s="13" t="str">
        <f>IF(B42="-","",IF(#REF!=1,1,0))</f>
        <v/>
      </c>
      <c r="CV42" s="13" t="str">
        <f t="shared" si="61"/>
        <v/>
      </c>
      <c r="CW42" s="13" t="str">
        <f t="shared" si="62"/>
        <v/>
      </c>
      <c r="CX42" s="13" t="str">
        <f>IF(B42="-","",IF(#REF!=1,1,0))</f>
        <v/>
      </c>
      <c r="CY42" s="13" t="str">
        <f t="shared" si="63"/>
        <v/>
      </c>
      <c r="CZ42" s="13" t="str">
        <f t="shared" si="64"/>
        <v/>
      </c>
      <c r="DA42" s="13" t="str">
        <f>IF(B42="-","",IF(#REF!=1,1,0))</f>
        <v/>
      </c>
      <c r="DB42" s="13" t="str">
        <f t="shared" si="65"/>
        <v/>
      </c>
      <c r="DC42" s="13" t="str">
        <f t="shared" si="66"/>
        <v/>
      </c>
      <c r="DD42" s="13" t="str">
        <f>IF(B42="-","",IF(#REF!=1,1,0))</f>
        <v/>
      </c>
      <c r="DE42" s="13" t="str">
        <f t="shared" si="67"/>
        <v/>
      </c>
      <c r="DF42" s="13" t="str">
        <f t="shared" si="68"/>
        <v/>
      </c>
      <c r="DG42" s="13" t="str">
        <f t="shared" si="74"/>
        <v/>
      </c>
    </row>
    <row r="43" spans="1:111" ht="15.75" thickBot="1" x14ac:dyDescent="0.3">
      <c r="A43" s="22">
        <f t="shared" si="75"/>
        <v>27</v>
      </c>
      <c r="B43" s="12" t="s">
        <v>6</v>
      </c>
      <c r="C43" s="52"/>
      <c r="E43" s="23" t="str">
        <f t="shared" si="69"/>
        <v>-</v>
      </c>
      <c r="F43" s="24" t="str">
        <f t="shared" si="70"/>
        <v>-</v>
      </c>
      <c r="G43" s="16"/>
      <c r="H43" s="25" t="str">
        <f t="shared" si="0"/>
        <v>-</v>
      </c>
      <c r="I43" s="26" t="str">
        <f t="shared" si="76"/>
        <v>-</v>
      </c>
      <c r="J43" s="19"/>
      <c r="K43" s="27" t="str">
        <f t="shared" si="1"/>
        <v>-</v>
      </c>
      <c r="L43" s="28" t="str">
        <f t="shared" si="2"/>
        <v>-</v>
      </c>
      <c r="M43" s="19"/>
      <c r="N43" s="47" t="s">
        <v>23</v>
      </c>
      <c r="O43" s="39" t="str">
        <f t="shared" si="3"/>
        <v/>
      </c>
      <c r="P43" s="13" t="str">
        <f t="shared" si="4"/>
        <v/>
      </c>
      <c r="Q43" s="13" t="str">
        <f t="shared" si="5"/>
        <v/>
      </c>
      <c r="R43" s="39" t="str">
        <f t="shared" si="6"/>
        <v/>
      </c>
      <c r="S43" s="13" t="str">
        <f t="shared" si="7"/>
        <v/>
      </c>
      <c r="T43" s="13" t="str">
        <f t="shared" si="8"/>
        <v/>
      </c>
      <c r="U43" s="13" t="str">
        <f t="shared" si="77"/>
        <v/>
      </c>
      <c r="V43" s="39" t="str">
        <f t="shared" si="9"/>
        <v/>
      </c>
      <c r="W43" s="13" t="str">
        <f t="shared" si="10"/>
        <v/>
      </c>
      <c r="X43" s="13" t="str">
        <f t="shared" si="11"/>
        <v/>
      </c>
      <c r="Y43" s="39" t="str">
        <f t="shared" si="12"/>
        <v/>
      </c>
      <c r="Z43" s="13" t="str">
        <f t="shared" si="13"/>
        <v/>
      </c>
      <c r="AA43" s="13" t="str">
        <f t="shared" si="14"/>
        <v/>
      </c>
      <c r="AB43" s="13" t="str">
        <f t="shared" si="78"/>
        <v/>
      </c>
      <c r="AC43" s="39" t="str">
        <f t="shared" si="15"/>
        <v/>
      </c>
      <c r="AD43" s="13" t="str">
        <f t="shared" si="16"/>
        <v/>
      </c>
      <c r="AE43" s="13" t="str">
        <f t="shared" si="17"/>
        <v/>
      </c>
      <c r="AF43" s="39" t="str">
        <f t="shared" si="18"/>
        <v/>
      </c>
      <c r="AG43" s="13" t="str">
        <f t="shared" si="19"/>
        <v/>
      </c>
      <c r="AH43" s="13" t="str">
        <f t="shared" si="20"/>
        <v/>
      </c>
      <c r="AI43" s="13" t="str">
        <f t="shared" si="79"/>
        <v/>
      </c>
      <c r="AJ43" s="13" t="str">
        <f>IF(B43="-","",IF(#REF!=1,1,0))</f>
        <v/>
      </c>
      <c r="AK43" s="13" t="str">
        <f t="shared" si="21"/>
        <v/>
      </c>
      <c r="AL43" s="13" t="str">
        <f t="shared" si="22"/>
        <v/>
      </c>
      <c r="AM43" s="13" t="str">
        <f>IF(B43="-","",IF(#REF!=1,1,0))</f>
        <v/>
      </c>
      <c r="AN43" s="13" t="str">
        <f t="shared" si="23"/>
        <v/>
      </c>
      <c r="AO43" s="13" t="str">
        <f t="shared" si="24"/>
        <v/>
      </c>
      <c r="AP43" s="13" t="str">
        <f>IF(B43="-","",IF(#REF!=1,1,0))</f>
        <v/>
      </c>
      <c r="AQ43" s="13" t="str">
        <f t="shared" si="25"/>
        <v/>
      </c>
      <c r="AR43" s="13" t="str">
        <f t="shared" si="26"/>
        <v/>
      </c>
      <c r="AS43" s="13" t="str">
        <f t="shared" si="71"/>
        <v/>
      </c>
      <c r="AT43" s="13" t="str">
        <f>IF(B43="-","",IF(#REF!=1,1,0))</f>
        <v/>
      </c>
      <c r="AU43" s="13" t="str">
        <f t="shared" si="27"/>
        <v/>
      </c>
      <c r="AV43" s="13" t="str">
        <f t="shared" si="28"/>
        <v/>
      </c>
      <c r="AW43" s="13" t="str">
        <f>IF(B43="-","",IF(#REF!=1,1,0))</f>
        <v/>
      </c>
      <c r="AX43" s="13" t="str">
        <f t="shared" si="29"/>
        <v/>
      </c>
      <c r="AY43" s="13" t="str">
        <f t="shared" si="30"/>
        <v/>
      </c>
      <c r="AZ43" s="13" t="str">
        <f>IF(B43="-","",IF(#REF!=1,1,0))</f>
        <v/>
      </c>
      <c r="BA43" s="13" t="str">
        <f t="shared" si="31"/>
        <v/>
      </c>
      <c r="BB43" s="13" t="str">
        <f t="shared" si="32"/>
        <v/>
      </c>
      <c r="BC43" s="13" t="str">
        <f t="shared" si="72"/>
        <v/>
      </c>
      <c r="BD43" s="13" t="str">
        <f>IF(B43="-","",IF(#REF!=1,1,0))</f>
        <v/>
      </c>
      <c r="BE43" s="13" t="str">
        <f t="shared" si="33"/>
        <v/>
      </c>
      <c r="BF43" s="13" t="str">
        <f t="shared" si="34"/>
        <v/>
      </c>
      <c r="BG43" s="13" t="str">
        <f>IF(B43="-","",IF(#REF!=2,1,0))</f>
        <v/>
      </c>
      <c r="BH43" s="13" t="str">
        <f t="shared" si="35"/>
        <v/>
      </c>
      <c r="BI43" s="13" t="str">
        <f t="shared" si="36"/>
        <v/>
      </c>
      <c r="BJ43" s="13" t="str">
        <f>IF(B43="-","",IF(#REF!=3,1,0))</f>
        <v/>
      </c>
      <c r="BK43" s="13" t="str">
        <f t="shared" si="37"/>
        <v/>
      </c>
      <c r="BL43" s="13" t="str">
        <f t="shared" si="38"/>
        <v/>
      </c>
      <c r="BM43" s="13" t="str">
        <f>IF(B43="-","",IF(#REF!=4,1,0))</f>
        <v/>
      </c>
      <c r="BN43" s="13" t="str">
        <f t="shared" si="39"/>
        <v/>
      </c>
      <c r="BO43" s="13" t="str">
        <f t="shared" si="40"/>
        <v/>
      </c>
      <c r="BP43" s="13" t="str">
        <f>IF(B43="-","",IF(#REF!=5,1,0))</f>
        <v/>
      </c>
      <c r="BQ43" s="13" t="str">
        <f t="shared" si="41"/>
        <v/>
      </c>
      <c r="BR43" s="13" t="str">
        <f t="shared" si="42"/>
        <v/>
      </c>
      <c r="BS43" s="13" t="str">
        <f>IF(B43="-","",IF(#REF!=6,1,0))</f>
        <v/>
      </c>
      <c r="BT43" s="13" t="str">
        <f t="shared" si="43"/>
        <v/>
      </c>
      <c r="BU43" s="13" t="str">
        <f t="shared" si="44"/>
        <v/>
      </c>
      <c r="BV43" s="13" t="str">
        <f t="shared" si="73"/>
        <v/>
      </c>
      <c r="BW43" s="13" t="str">
        <f>IF(B43="-","",IF(#REF!=1,1,0))</f>
        <v/>
      </c>
      <c r="BX43" s="13" t="str">
        <f t="shared" si="45"/>
        <v/>
      </c>
      <c r="BY43" s="13" t="str">
        <f t="shared" si="46"/>
        <v/>
      </c>
      <c r="BZ43" s="13" t="str">
        <f>IF(B43="-","",IF(#REF!=1,1,0))</f>
        <v/>
      </c>
      <c r="CA43" s="13" t="str">
        <f t="shared" si="47"/>
        <v/>
      </c>
      <c r="CB43" s="13" t="str">
        <f t="shared" si="48"/>
        <v/>
      </c>
      <c r="CC43" s="13" t="str">
        <f>IF(B43="-","",IF(#REF!=1,1,0))</f>
        <v/>
      </c>
      <c r="CD43" s="13" t="str">
        <f t="shared" si="49"/>
        <v/>
      </c>
      <c r="CE43" s="13" t="str">
        <f t="shared" si="50"/>
        <v/>
      </c>
      <c r="CF43" s="13" t="str">
        <f>IF(B43="-","",IF(#REF!=1,1,0))</f>
        <v/>
      </c>
      <c r="CG43" s="13" t="str">
        <f t="shared" si="51"/>
        <v/>
      </c>
      <c r="CH43" s="13" t="str">
        <f t="shared" si="52"/>
        <v/>
      </c>
      <c r="CI43" s="13" t="str">
        <f>IF(B43="-","",IF(#REF!=1,1,0))</f>
        <v/>
      </c>
      <c r="CJ43" s="13" t="str">
        <f t="shared" si="53"/>
        <v/>
      </c>
      <c r="CK43" s="13" t="str">
        <f t="shared" si="54"/>
        <v/>
      </c>
      <c r="CL43" s="13" t="str">
        <f>IF(B43="-","",IF(#REF!=1,1,0))</f>
        <v/>
      </c>
      <c r="CM43" s="13" t="str">
        <f t="shared" si="55"/>
        <v/>
      </c>
      <c r="CN43" s="13" t="str">
        <f t="shared" si="56"/>
        <v/>
      </c>
      <c r="CO43" s="13" t="str">
        <f>IF(B43="-","",IF(#REF!=1,1,0))</f>
        <v/>
      </c>
      <c r="CP43" s="13" t="str">
        <f t="shared" si="57"/>
        <v/>
      </c>
      <c r="CQ43" s="13" t="str">
        <f t="shared" si="58"/>
        <v/>
      </c>
      <c r="CR43" s="13" t="str">
        <f>IF(B43="-","",IF(#REF!=1,1,0))</f>
        <v/>
      </c>
      <c r="CS43" s="13" t="str">
        <f t="shared" si="59"/>
        <v/>
      </c>
      <c r="CT43" s="13" t="str">
        <f t="shared" si="60"/>
        <v/>
      </c>
      <c r="CU43" s="13" t="str">
        <f>IF(B43="-","",IF(#REF!=1,1,0))</f>
        <v/>
      </c>
      <c r="CV43" s="13" t="str">
        <f t="shared" si="61"/>
        <v/>
      </c>
      <c r="CW43" s="13" t="str">
        <f t="shared" si="62"/>
        <v/>
      </c>
      <c r="CX43" s="13" t="str">
        <f>IF(B43="-","",IF(#REF!=1,1,0))</f>
        <v/>
      </c>
      <c r="CY43" s="13" t="str">
        <f t="shared" si="63"/>
        <v/>
      </c>
      <c r="CZ43" s="13" t="str">
        <f t="shared" si="64"/>
        <v/>
      </c>
      <c r="DA43" s="13" t="str">
        <f>IF(B43="-","",IF(#REF!=1,1,0))</f>
        <v/>
      </c>
      <c r="DB43" s="13" t="str">
        <f t="shared" si="65"/>
        <v/>
      </c>
      <c r="DC43" s="13" t="str">
        <f t="shared" si="66"/>
        <v/>
      </c>
      <c r="DD43" s="13" t="str">
        <f>IF(B43="-","",IF(#REF!=1,1,0))</f>
        <v/>
      </c>
      <c r="DE43" s="13" t="str">
        <f t="shared" si="67"/>
        <v/>
      </c>
      <c r="DF43" s="13" t="str">
        <f t="shared" si="68"/>
        <v/>
      </c>
      <c r="DG43" s="13" t="str">
        <f t="shared" si="74"/>
        <v/>
      </c>
    </row>
    <row r="44" spans="1:111" ht="15.75" thickBot="1" x14ac:dyDescent="0.3">
      <c r="A44" s="22">
        <f t="shared" si="75"/>
        <v>28</v>
      </c>
      <c r="B44" s="12" t="s">
        <v>6</v>
      </c>
      <c r="C44" s="52"/>
      <c r="E44" s="23" t="str">
        <f t="shared" si="69"/>
        <v>-</v>
      </c>
      <c r="F44" s="24" t="str">
        <f t="shared" si="70"/>
        <v>-</v>
      </c>
      <c r="G44" s="16"/>
      <c r="H44" s="25" t="str">
        <f t="shared" si="0"/>
        <v>-</v>
      </c>
      <c r="I44" s="26" t="str">
        <f t="shared" si="76"/>
        <v>-</v>
      </c>
      <c r="J44" s="19"/>
      <c r="K44" s="27" t="str">
        <f t="shared" si="1"/>
        <v>-</v>
      </c>
      <c r="L44" s="28" t="str">
        <f t="shared" si="2"/>
        <v>-</v>
      </c>
      <c r="M44" s="19"/>
      <c r="N44" s="47" t="s">
        <v>24</v>
      </c>
      <c r="O44" s="39" t="str">
        <f t="shared" si="3"/>
        <v/>
      </c>
      <c r="P44" s="13" t="str">
        <f t="shared" si="4"/>
        <v/>
      </c>
      <c r="Q44" s="13" t="str">
        <f t="shared" si="5"/>
        <v/>
      </c>
      <c r="R44" s="39" t="str">
        <f t="shared" si="6"/>
        <v/>
      </c>
      <c r="S44" s="13" t="str">
        <f t="shared" si="7"/>
        <v/>
      </c>
      <c r="T44" s="13" t="str">
        <f t="shared" si="8"/>
        <v/>
      </c>
      <c r="U44" s="13" t="str">
        <f t="shared" si="77"/>
        <v/>
      </c>
      <c r="V44" s="39" t="str">
        <f t="shared" si="9"/>
        <v/>
      </c>
      <c r="W44" s="13" t="str">
        <f t="shared" si="10"/>
        <v/>
      </c>
      <c r="X44" s="13" t="str">
        <f t="shared" si="11"/>
        <v/>
      </c>
      <c r="Y44" s="39" t="str">
        <f t="shared" si="12"/>
        <v/>
      </c>
      <c r="Z44" s="13" t="str">
        <f t="shared" si="13"/>
        <v/>
      </c>
      <c r="AA44" s="13" t="str">
        <f t="shared" si="14"/>
        <v/>
      </c>
      <c r="AB44" s="13" t="str">
        <f t="shared" si="78"/>
        <v/>
      </c>
      <c r="AC44" s="39" t="str">
        <f t="shared" si="15"/>
        <v/>
      </c>
      <c r="AD44" s="13" t="str">
        <f t="shared" si="16"/>
        <v/>
      </c>
      <c r="AE44" s="13" t="str">
        <f t="shared" si="17"/>
        <v/>
      </c>
      <c r="AF44" s="39" t="str">
        <f t="shared" si="18"/>
        <v/>
      </c>
      <c r="AG44" s="13" t="str">
        <f t="shared" si="19"/>
        <v/>
      </c>
      <c r="AH44" s="13" t="str">
        <f t="shared" si="20"/>
        <v/>
      </c>
      <c r="AI44" s="13" t="str">
        <f t="shared" si="79"/>
        <v/>
      </c>
      <c r="AJ44" s="13" t="str">
        <f>IF(B44="-","",IF(#REF!=1,1,0))</f>
        <v/>
      </c>
      <c r="AK44" s="13" t="str">
        <f t="shared" si="21"/>
        <v/>
      </c>
      <c r="AL44" s="13" t="str">
        <f t="shared" si="22"/>
        <v/>
      </c>
      <c r="AM44" s="13" t="str">
        <f>IF(B44="-","",IF(#REF!=1,1,0))</f>
        <v/>
      </c>
      <c r="AN44" s="13" t="str">
        <f t="shared" si="23"/>
        <v/>
      </c>
      <c r="AO44" s="13" t="str">
        <f t="shared" si="24"/>
        <v/>
      </c>
      <c r="AP44" s="13" t="str">
        <f>IF(B44="-","",IF(#REF!=1,1,0))</f>
        <v/>
      </c>
      <c r="AQ44" s="13" t="str">
        <f t="shared" si="25"/>
        <v/>
      </c>
      <c r="AR44" s="13" t="str">
        <f t="shared" si="26"/>
        <v/>
      </c>
      <c r="AS44" s="13" t="str">
        <f t="shared" si="71"/>
        <v/>
      </c>
      <c r="AT44" s="13" t="str">
        <f>IF(B44="-","",IF(#REF!=1,1,0))</f>
        <v/>
      </c>
      <c r="AU44" s="13" t="str">
        <f t="shared" si="27"/>
        <v/>
      </c>
      <c r="AV44" s="13" t="str">
        <f t="shared" si="28"/>
        <v/>
      </c>
      <c r="AW44" s="13" t="str">
        <f>IF(B44="-","",IF(#REF!=1,1,0))</f>
        <v/>
      </c>
      <c r="AX44" s="13" t="str">
        <f t="shared" si="29"/>
        <v/>
      </c>
      <c r="AY44" s="13" t="str">
        <f t="shared" si="30"/>
        <v/>
      </c>
      <c r="AZ44" s="13" t="str">
        <f>IF(B44="-","",IF(#REF!=1,1,0))</f>
        <v/>
      </c>
      <c r="BA44" s="13" t="str">
        <f t="shared" si="31"/>
        <v/>
      </c>
      <c r="BB44" s="13" t="str">
        <f t="shared" si="32"/>
        <v/>
      </c>
      <c r="BC44" s="13" t="str">
        <f t="shared" si="72"/>
        <v/>
      </c>
      <c r="BD44" s="13" t="str">
        <f>IF(B44="-","",IF(#REF!=1,1,0))</f>
        <v/>
      </c>
      <c r="BE44" s="13" t="str">
        <f t="shared" si="33"/>
        <v/>
      </c>
      <c r="BF44" s="13" t="str">
        <f t="shared" si="34"/>
        <v/>
      </c>
      <c r="BG44" s="13" t="str">
        <f>IF(B44="-","",IF(#REF!=2,1,0))</f>
        <v/>
      </c>
      <c r="BH44" s="13" t="str">
        <f t="shared" si="35"/>
        <v/>
      </c>
      <c r="BI44" s="13" t="str">
        <f t="shared" si="36"/>
        <v/>
      </c>
      <c r="BJ44" s="13" t="str">
        <f>IF(B44="-","",IF(#REF!=3,1,0))</f>
        <v/>
      </c>
      <c r="BK44" s="13" t="str">
        <f t="shared" si="37"/>
        <v/>
      </c>
      <c r="BL44" s="13" t="str">
        <f t="shared" si="38"/>
        <v/>
      </c>
      <c r="BM44" s="13" t="str">
        <f>IF(B44="-","",IF(#REF!=4,1,0))</f>
        <v/>
      </c>
      <c r="BN44" s="13" t="str">
        <f t="shared" si="39"/>
        <v/>
      </c>
      <c r="BO44" s="13" t="str">
        <f t="shared" si="40"/>
        <v/>
      </c>
      <c r="BP44" s="13" t="str">
        <f>IF(B44="-","",IF(#REF!=5,1,0))</f>
        <v/>
      </c>
      <c r="BQ44" s="13" t="str">
        <f t="shared" si="41"/>
        <v/>
      </c>
      <c r="BR44" s="13" t="str">
        <f t="shared" si="42"/>
        <v/>
      </c>
      <c r="BS44" s="13" t="str">
        <f>IF(B44="-","",IF(#REF!=6,1,0))</f>
        <v/>
      </c>
      <c r="BT44" s="13" t="str">
        <f t="shared" si="43"/>
        <v/>
      </c>
      <c r="BU44" s="13" t="str">
        <f t="shared" si="44"/>
        <v/>
      </c>
      <c r="BV44" s="13" t="str">
        <f t="shared" si="73"/>
        <v/>
      </c>
      <c r="BW44" s="13" t="str">
        <f>IF(B44="-","",IF(#REF!=1,1,0))</f>
        <v/>
      </c>
      <c r="BX44" s="13" t="str">
        <f t="shared" si="45"/>
        <v/>
      </c>
      <c r="BY44" s="13" t="str">
        <f t="shared" si="46"/>
        <v/>
      </c>
      <c r="BZ44" s="13" t="str">
        <f>IF(B44="-","",IF(#REF!=1,1,0))</f>
        <v/>
      </c>
      <c r="CA44" s="13" t="str">
        <f t="shared" si="47"/>
        <v/>
      </c>
      <c r="CB44" s="13" t="str">
        <f t="shared" si="48"/>
        <v/>
      </c>
      <c r="CC44" s="13" t="str">
        <f>IF(B44="-","",IF(#REF!=1,1,0))</f>
        <v/>
      </c>
      <c r="CD44" s="13" t="str">
        <f t="shared" si="49"/>
        <v/>
      </c>
      <c r="CE44" s="13" t="str">
        <f t="shared" si="50"/>
        <v/>
      </c>
      <c r="CF44" s="13" t="str">
        <f>IF(B44="-","",IF(#REF!=1,1,0))</f>
        <v/>
      </c>
      <c r="CG44" s="13" t="str">
        <f t="shared" si="51"/>
        <v/>
      </c>
      <c r="CH44" s="13" t="str">
        <f t="shared" si="52"/>
        <v/>
      </c>
      <c r="CI44" s="13" t="str">
        <f>IF(B44="-","",IF(#REF!=1,1,0))</f>
        <v/>
      </c>
      <c r="CJ44" s="13" t="str">
        <f t="shared" si="53"/>
        <v/>
      </c>
      <c r="CK44" s="13" t="str">
        <f t="shared" si="54"/>
        <v/>
      </c>
      <c r="CL44" s="13" t="str">
        <f>IF(B44="-","",IF(#REF!=1,1,0))</f>
        <v/>
      </c>
      <c r="CM44" s="13" t="str">
        <f t="shared" si="55"/>
        <v/>
      </c>
      <c r="CN44" s="13" t="str">
        <f t="shared" si="56"/>
        <v/>
      </c>
      <c r="CO44" s="13" t="str">
        <f>IF(B44="-","",IF(#REF!=1,1,0))</f>
        <v/>
      </c>
      <c r="CP44" s="13" t="str">
        <f t="shared" si="57"/>
        <v/>
      </c>
      <c r="CQ44" s="13" t="str">
        <f t="shared" si="58"/>
        <v/>
      </c>
      <c r="CR44" s="13" t="str">
        <f>IF(B44="-","",IF(#REF!=1,1,0))</f>
        <v/>
      </c>
      <c r="CS44" s="13" t="str">
        <f t="shared" si="59"/>
        <v/>
      </c>
      <c r="CT44" s="13" t="str">
        <f t="shared" si="60"/>
        <v/>
      </c>
      <c r="CU44" s="13" t="str">
        <f>IF(B44="-","",IF(#REF!=1,1,0))</f>
        <v/>
      </c>
      <c r="CV44" s="13" t="str">
        <f t="shared" si="61"/>
        <v/>
      </c>
      <c r="CW44" s="13" t="str">
        <f t="shared" si="62"/>
        <v/>
      </c>
      <c r="CX44" s="13" t="str">
        <f>IF(B44="-","",IF(#REF!=1,1,0))</f>
        <v/>
      </c>
      <c r="CY44" s="13" t="str">
        <f t="shared" si="63"/>
        <v/>
      </c>
      <c r="CZ44" s="13" t="str">
        <f t="shared" si="64"/>
        <v/>
      </c>
      <c r="DA44" s="13" t="str">
        <f>IF(B44="-","",IF(#REF!=1,1,0))</f>
        <v/>
      </c>
      <c r="DB44" s="13" t="str">
        <f t="shared" si="65"/>
        <v/>
      </c>
      <c r="DC44" s="13" t="str">
        <f t="shared" si="66"/>
        <v/>
      </c>
      <c r="DD44" s="13" t="str">
        <f>IF(B44="-","",IF(#REF!=1,1,0))</f>
        <v/>
      </c>
      <c r="DE44" s="13" t="str">
        <f t="shared" si="67"/>
        <v/>
      </c>
      <c r="DF44" s="13" t="str">
        <f t="shared" si="68"/>
        <v/>
      </c>
      <c r="DG44" s="13" t="str">
        <f t="shared" si="74"/>
        <v/>
      </c>
    </row>
    <row r="45" spans="1:111" ht="15.75" thickBot="1" x14ac:dyDescent="0.3">
      <c r="A45" s="22">
        <f t="shared" si="75"/>
        <v>29</v>
      </c>
      <c r="B45" s="12" t="s">
        <v>6</v>
      </c>
      <c r="C45" s="52"/>
      <c r="E45" s="23" t="str">
        <f t="shared" si="69"/>
        <v>-</v>
      </c>
      <c r="F45" s="24" t="str">
        <f t="shared" si="70"/>
        <v>-</v>
      </c>
      <c r="G45" s="16"/>
      <c r="H45" s="25" t="str">
        <f t="shared" si="0"/>
        <v>-</v>
      </c>
      <c r="I45" s="26" t="str">
        <f t="shared" si="76"/>
        <v>-</v>
      </c>
      <c r="J45" s="19"/>
      <c r="K45" s="27" t="str">
        <f t="shared" si="1"/>
        <v>-</v>
      </c>
      <c r="L45" s="28" t="str">
        <f t="shared" si="2"/>
        <v>-</v>
      </c>
      <c r="M45" s="19"/>
      <c r="N45" s="47" t="s">
        <v>25</v>
      </c>
      <c r="O45" s="39" t="str">
        <f t="shared" si="3"/>
        <v/>
      </c>
      <c r="P45" s="13" t="str">
        <f t="shared" si="4"/>
        <v/>
      </c>
      <c r="Q45" s="13" t="str">
        <f t="shared" si="5"/>
        <v/>
      </c>
      <c r="R45" s="39" t="str">
        <f t="shared" si="6"/>
        <v/>
      </c>
      <c r="S45" s="13" t="str">
        <f t="shared" si="7"/>
        <v/>
      </c>
      <c r="T45" s="13" t="str">
        <f t="shared" si="8"/>
        <v/>
      </c>
      <c r="U45" s="13" t="str">
        <f t="shared" si="77"/>
        <v/>
      </c>
      <c r="V45" s="39" t="str">
        <f t="shared" si="9"/>
        <v/>
      </c>
      <c r="W45" s="13" t="str">
        <f t="shared" si="10"/>
        <v/>
      </c>
      <c r="X45" s="13" t="str">
        <f t="shared" si="11"/>
        <v/>
      </c>
      <c r="Y45" s="39" t="str">
        <f t="shared" si="12"/>
        <v/>
      </c>
      <c r="Z45" s="13" t="str">
        <f t="shared" si="13"/>
        <v/>
      </c>
      <c r="AA45" s="13" t="str">
        <f t="shared" si="14"/>
        <v/>
      </c>
      <c r="AB45" s="13" t="str">
        <f t="shared" si="78"/>
        <v/>
      </c>
      <c r="AC45" s="39" t="str">
        <f t="shared" si="15"/>
        <v/>
      </c>
      <c r="AD45" s="13" t="str">
        <f t="shared" si="16"/>
        <v/>
      </c>
      <c r="AE45" s="13" t="str">
        <f t="shared" si="17"/>
        <v/>
      </c>
      <c r="AF45" s="39" t="str">
        <f t="shared" si="18"/>
        <v/>
      </c>
      <c r="AG45" s="13" t="str">
        <f t="shared" si="19"/>
        <v/>
      </c>
      <c r="AH45" s="13" t="str">
        <f t="shared" si="20"/>
        <v/>
      </c>
      <c r="AI45" s="13" t="str">
        <f t="shared" si="79"/>
        <v/>
      </c>
      <c r="AJ45" s="13" t="str">
        <f>IF(B45="-","",IF(#REF!=1,1,0))</f>
        <v/>
      </c>
      <c r="AK45" s="13" t="str">
        <f t="shared" si="21"/>
        <v/>
      </c>
      <c r="AL45" s="13" t="str">
        <f t="shared" si="22"/>
        <v/>
      </c>
      <c r="AM45" s="13" t="str">
        <f>IF(B45="-","",IF(#REF!=1,1,0))</f>
        <v/>
      </c>
      <c r="AN45" s="13" t="str">
        <f t="shared" si="23"/>
        <v/>
      </c>
      <c r="AO45" s="13" t="str">
        <f t="shared" si="24"/>
        <v/>
      </c>
      <c r="AP45" s="13" t="str">
        <f>IF(B45="-","",IF(#REF!=1,1,0))</f>
        <v/>
      </c>
      <c r="AQ45" s="13" t="str">
        <f t="shared" si="25"/>
        <v/>
      </c>
      <c r="AR45" s="13" t="str">
        <f t="shared" si="26"/>
        <v/>
      </c>
      <c r="AS45" s="13" t="str">
        <f t="shared" si="71"/>
        <v/>
      </c>
      <c r="AT45" s="13" t="str">
        <f>IF(B45="-","",IF(#REF!=1,1,0))</f>
        <v/>
      </c>
      <c r="AU45" s="13" t="str">
        <f t="shared" si="27"/>
        <v/>
      </c>
      <c r="AV45" s="13" t="str">
        <f t="shared" si="28"/>
        <v/>
      </c>
      <c r="AW45" s="13" t="str">
        <f>IF(B45="-","",IF(#REF!=1,1,0))</f>
        <v/>
      </c>
      <c r="AX45" s="13" t="str">
        <f t="shared" si="29"/>
        <v/>
      </c>
      <c r="AY45" s="13" t="str">
        <f t="shared" si="30"/>
        <v/>
      </c>
      <c r="AZ45" s="13" t="str">
        <f>IF(B45="-","",IF(#REF!=1,1,0))</f>
        <v/>
      </c>
      <c r="BA45" s="13" t="str">
        <f t="shared" si="31"/>
        <v/>
      </c>
      <c r="BB45" s="13" t="str">
        <f t="shared" si="32"/>
        <v/>
      </c>
      <c r="BC45" s="13" t="str">
        <f t="shared" si="72"/>
        <v/>
      </c>
      <c r="BD45" s="13" t="str">
        <f>IF(B45="-","",IF(#REF!=1,1,0))</f>
        <v/>
      </c>
      <c r="BE45" s="13" t="str">
        <f t="shared" si="33"/>
        <v/>
      </c>
      <c r="BF45" s="13" t="str">
        <f t="shared" si="34"/>
        <v/>
      </c>
      <c r="BG45" s="13" t="str">
        <f>IF(B45="-","",IF(#REF!=2,1,0))</f>
        <v/>
      </c>
      <c r="BH45" s="13" t="str">
        <f t="shared" si="35"/>
        <v/>
      </c>
      <c r="BI45" s="13" t="str">
        <f t="shared" si="36"/>
        <v/>
      </c>
      <c r="BJ45" s="13" t="str">
        <f>IF(B45="-","",IF(#REF!=3,1,0))</f>
        <v/>
      </c>
      <c r="BK45" s="13" t="str">
        <f t="shared" si="37"/>
        <v/>
      </c>
      <c r="BL45" s="13" t="str">
        <f t="shared" si="38"/>
        <v/>
      </c>
      <c r="BM45" s="13" t="str">
        <f>IF(B45="-","",IF(#REF!=4,1,0))</f>
        <v/>
      </c>
      <c r="BN45" s="13" t="str">
        <f t="shared" si="39"/>
        <v/>
      </c>
      <c r="BO45" s="13" t="str">
        <f t="shared" si="40"/>
        <v/>
      </c>
      <c r="BP45" s="13" t="str">
        <f>IF(B45="-","",IF(#REF!=5,1,0))</f>
        <v/>
      </c>
      <c r="BQ45" s="13" t="str">
        <f t="shared" si="41"/>
        <v/>
      </c>
      <c r="BR45" s="13" t="str">
        <f t="shared" si="42"/>
        <v/>
      </c>
      <c r="BS45" s="13" t="str">
        <f>IF(B45="-","",IF(#REF!=6,1,0))</f>
        <v/>
      </c>
      <c r="BT45" s="13" t="str">
        <f t="shared" si="43"/>
        <v/>
      </c>
      <c r="BU45" s="13" t="str">
        <f t="shared" si="44"/>
        <v/>
      </c>
      <c r="BV45" s="13" t="str">
        <f t="shared" si="73"/>
        <v/>
      </c>
      <c r="BW45" s="13" t="str">
        <f>IF(B45="-","",IF(#REF!=1,1,0))</f>
        <v/>
      </c>
      <c r="BX45" s="13" t="str">
        <f t="shared" si="45"/>
        <v/>
      </c>
      <c r="BY45" s="13" t="str">
        <f t="shared" si="46"/>
        <v/>
      </c>
      <c r="BZ45" s="13" t="str">
        <f>IF(B45="-","",IF(#REF!=1,1,0))</f>
        <v/>
      </c>
      <c r="CA45" s="13" t="str">
        <f t="shared" si="47"/>
        <v/>
      </c>
      <c r="CB45" s="13" t="str">
        <f t="shared" si="48"/>
        <v/>
      </c>
      <c r="CC45" s="13" t="str">
        <f>IF(B45="-","",IF(#REF!=1,1,0))</f>
        <v/>
      </c>
      <c r="CD45" s="13" t="str">
        <f t="shared" si="49"/>
        <v/>
      </c>
      <c r="CE45" s="13" t="str">
        <f t="shared" si="50"/>
        <v/>
      </c>
      <c r="CF45" s="13" t="str">
        <f>IF(B45="-","",IF(#REF!=1,1,0))</f>
        <v/>
      </c>
      <c r="CG45" s="13" t="str">
        <f t="shared" si="51"/>
        <v/>
      </c>
      <c r="CH45" s="13" t="str">
        <f t="shared" si="52"/>
        <v/>
      </c>
      <c r="CI45" s="13" t="str">
        <f>IF(B45="-","",IF(#REF!=1,1,0))</f>
        <v/>
      </c>
      <c r="CJ45" s="13" t="str">
        <f t="shared" si="53"/>
        <v/>
      </c>
      <c r="CK45" s="13" t="str">
        <f t="shared" si="54"/>
        <v/>
      </c>
      <c r="CL45" s="13" t="str">
        <f>IF(B45="-","",IF(#REF!=1,1,0))</f>
        <v/>
      </c>
      <c r="CM45" s="13" t="str">
        <f t="shared" si="55"/>
        <v/>
      </c>
      <c r="CN45" s="13" t="str">
        <f t="shared" si="56"/>
        <v/>
      </c>
      <c r="CO45" s="13" t="str">
        <f>IF(B45="-","",IF(#REF!=1,1,0))</f>
        <v/>
      </c>
      <c r="CP45" s="13" t="str">
        <f t="shared" si="57"/>
        <v/>
      </c>
      <c r="CQ45" s="13" t="str">
        <f t="shared" si="58"/>
        <v/>
      </c>
      <c r="CR45" s="13" t="str">
        <f>IF(B45="-","",IF(#REF!=1,1,0))</f>
        <v/>
      </c>
      <c r="CS45" s="13" t="str">
        <f t="shared" si="59"/>
        <v/>
      </c>
      <c r="CT45" s="13" t="str">
        <f t="shared" si="60"/>
        <v/>
      </c>
      <c r="CU45" s="13" t="str">
        <f>IF(B45="-","",IF(#REF!=1,1,0))</f>
        <v/>
      </c>
      <c r="CV45" s="13" t="str">
        <f t="shared" si="61"/>
        <v/>
      </c>
      <c r="CW45" s="13" t="str">
        <f t="shared" si="62"/>
        <v/>
      </c>
      <c r="CX45" s="13" t="str">
        <f>IF(B45="-","",IF(#REF!=1,1,0))</f>
        <v/>
      </c>
      <c r="CY45" s="13" t="str">
        <f t="shared" si="63"/>
        <v/>
      </c>
      <c r="CZ45" s="13" t="str">
        <f t="shared" si="64"/>
        <v/>
      </c>
      <c r="DA45" s="13" t="str">
        <f>IF(B45="-","",IF(#REF!=1,1,0))</f>
        <v/>
      </c>
      <c r="DB45" s="13" t="str">
        <f t="shared" si="65"/>
        <v/>
      </c>
      <c r="DC45" s="13" t="str">
        <f t="shared" si="66"/>
        <v/>
      </c>
      <c r="DD45" s="13" t="str">
        <f>IF(B45="-","",IF(#REF!=1,1,0))</f>
        <v/>
      </c>
      <c r="DE45" s="13" t="str">
        <f t="shared" si="67"/>
        <v/>
      </c>
      <c r="DF45" s="13" t="str">
        <f t="shared" si="68"/>
        <v/>
      </c>
      <c r="DG45" s="13" t="str">
        <f t="shared" si="74"/>
        <v/>
      </c>
    </row>
    <row r="46" spans="1:111" ht="15.75" thickBot="1" x14ac:dyDescent="0.3">
      <c r="A46" s="22">
        <f t="shared" si="75"/>
        <v>30</v>
      </c>
      <c r="B46" s="12" t="s">
        <v>6</v>
      </c>
      <c r="C46" s="52"/>
      <c r="E46" s="23" t="str">
        <f t="shared" si="69"/>
        <v>-</v>
      </c>
      <c r="F46" s="24" t="str">
        <f t="shared" si="70"/>
        <v>-</v>
      </c>
      <c r="G46" s="16"/>
      <c r="H46" s="25" t="str">
        <f t="shared" si="0"/>
        <v>-</v>
      </c>
      <c r="I46" s="26" t="str">
        <f t="shared" si="76"/>
        <v>-</v>
      </c>
      <c r="J46" s="19"/>
      <c r="K46" s="27" t="str">
        <f t="shared" si="1"/>
        <v>-</v>
      </c>
      <c r="L46" s="28" t="str">
        <f t="shared" si="2"/>
        <v>-</v>
      </c>
      <c r="M46" s="19"/>
      <c r="N46" s="48" t="s">
        <v>26</v>
      </c>
      <c r="O46" s="39" t="str">
        <f t="shared" si="3"/>
        <v/>
      </c>
      <c r="P46" s="13" t="str">
        <f t="shared" si="4"/>
        <v/>
      </c>
      <c r="Q46" s="13" t="str">
        <f t="shared" si="5"/>
        <v/>
      </c>
      <c r="R46" s="39" t="str">
        <f t="shared" si="6"/>
        <v/>
      </c>
      <c r="S46" s="13" t="str">
        <f t="shared" si="7"/>
        <v/>
      </c>
      <c r="T46" s="13" t="str">
        <f t="shared" si="8"/>
        <v/>
      </c>
      <c r="U46" s="13" t="str">
        <f t="shared" si="77"/>
        <v/>
      </c>
      <c r="V46" s="39" t="str">
        <f t="shared" si="9"/>
        <v/>
      </c>
      <c r="W46" s="13" t="str">
        <f t="shared" si="10"/>
        <v/>
      </c>
      <c r="X46" s="13" t="str">
        <f t="shared" si="11"/>
        <v/>
      </c>
      <c r="Y46" s="39" t="str">
        <f t="shared" si="12"/>
        <v/>
      </c>
      <c r="Z46" s="13" t="str">
        <f t="shared" si="13"/>
        <v/>
      </c>
      <c r="AA46" s="13" t="str">
        <f t="shared" si="14"/>
        <v/>
      </c>
      <c r="AB46" s="13" t="str">
        <f t="shared" si="78"/>
        <v/>
      </c>
      <c r="AC46" s="39" t="str">
        <f t="shared" si="15"/>
        <v/>
      </c>
      <c r="AD46" s="13" t="str">
        <f t="shared" si="16"/>
        <v/>
      </c>
      <c r="AE46" s="13" t="str">
        <f t="shared" si="17"/>
        <v/>
      </c>
      <c r="AF46" s="39" t="str">
        <f t="shared" si="18"/>
        <v/>
      </c>
      <c r="AG46" s="13" t="str">
        <f t="shared" si="19"/>
        <v/>
      </c>
      <c r="AH46" s="13" t="str">
        <f t="shared" si="20"/>
        <v/>
      </c>
      <c r="AI46" s="13" t="str">
        <f t="shared" si="79"/>
        <v/>
      </c>
      <c r="AJ46" s="13" t="str">
        <f>IF(B46="-","",IF(#REF!=1,1,0))</f>
        <v/>
      </c>
      <c r="AK46" s="13" t="str">
        <f t="shared" si="21"/>
        <v/>
      </c>
      <c r="AL46" s="13" t="str">
        <f t="shared" si="22"/>
        <v/>
      </c>
      <c r="AM46" s="13" t="str">
        <f>IF(B46="-","",IF(#REF!=1,1,0))</f>
        <v/>
      </c>
      <c r="AN46" s="13" t="str">
        <f t="shared" si="23"/>
        <v/>
      </c>
      <c r="AO46" s="13" t="str">
        <f t="shared" si="24"/>
        <v/>
      </c>
      <c r="AP46" s="13" t="str">
        <f>IF(B46="-","",IF(#REF!=1,1,0))</f>
        <v/>
      </c>
      <c r="AQ46" s="13" t="str">
        <f t="shared" si="25"/>
        <v/>
      </c>
      <c r="AR46" s="13" t="str">
        <f t="shared" si="26"/>
        <v/>
      </c>
      <c r="AS46" s="13" t="str">
        <f t="shared" si="71"/>
        <v/>
      </c>
      <c r="AT46" s="13" t="str">
        <f>IF(B46="-","",IF(#REF!=1,1,0))</f>
        <v/>
      </c>
      <c r="AU46" s="13" t="str">
        <f t="shared" si="27"/>
        <v/>
      </c>
      <c r="AV46" s="13" t="str">
        <f t="shared" si="28"/>
        <v/>
      </c>
      <c r="AW46" s="13" t="str">
        <f>IF(B46="-","",IF(#REF!=1,1,0))</f>
        <v/>
      </c>
      <c r="AX46" s="13" t="str">
        <f t="shared" si="29"/>
        <v/>
      </c>
      <c r="AY46" s="13" t="str">
        <f t="shared" si="30"/>
        <v/>
      </c>
      <c r="AZ46" s="13" t="str">
        <f>IF(B46="-","",IF(#REF!=1,1,0))</f>
        <v/>
      </c>
      <c r="BA46" s="13" t="str">
        <f t="shared" si="31"/>
        <v/>
      </c>
      <c r="BB46" s="13" t="str">
        <f t="shared" si="32"/>
        <v/>
      </c>
      <c r="BC46" s="13" t="str">
        <f t="shared" si="72"/>
        <v/>
      </c>
      <c r="BD46" s="13" t="str">
        <f>IF(B46="-","",IF(#REF!=1,1,0))</f>
        <v/>
      </c>
      <c r="BE46" s="13" t="str">
        <f t="shared" si="33"/>
        <v/>
      </c>
      <c r="BF46" s="13" t="str">
        <f t="shared" si="34"/>
        <v/>
      </c>
      <c r="BG46" s="13" t="str">
        <f>IF(B46="-","",IF(#REF!=2,1,0))</f>
        <v/>
      </c>
      <c r="BH46" s="13" t="str">
        <f t="shared" si="35"/>
        <v/>
      </c>
      <c r="BI46" s="13" t="str">
        <f t="shared" si="36"/>
        <v/>
      </c>
      <c r="BJ46" s="13" t="str">
        <f>IF(B46="-","",IF(#REF!=3,1,0))</f>
        <v/>
      </c>
      <c r="BK46" s="13" t="str">
        <f t="shared" si="37"/>
        <v/>
      </c>
      <c r="BL46" s="13" t="str">
        <f t="shared" si="38"/>
        <v/>
      </c>
      <c r="BM46" s="13" t="str">
        <f>IF(B46="-","",IF(#REF!=4,1,0))</f>
        <v/>
      </c>
      <c r="BN46" s="13" t="str">
        <f t="shared" si="39"/>
        <v/>
      </c>
      <c r="BO46" s="13" t="str">
        <f t="shared" si="40"/>
        <v/>
      </c>
      <c r="BP46" s="13" t="str">
        <f>IF(B46="-","",IF(#REF!=5,1,0))</f>
        <v/>
      </c>
      <c r="BQ46" s="13" t="str">
        <f t="shared" si="41"/>
        <v/>
      </c>
      <c r="BR46" s="13" t="str">
        <f t="shared" si="42"/>
        <v/>
      </c>
      <c r="BS46" s="13" t="str">
        <f>IF(B46="-","",IF(#REF!=6,1,0))</f>
        <v/>
      </c>
      <c r="BT46" s="13" t="str">
        <f t="shared" si="43"/>
        <v/>
      </c>
      <c r="BU46" s="13" t="str">
        <f t="shared" si="44"/>
        <v/>
      </c>
      <c r="BV46" s="13" t="str">
        <f t="shared" si="73"/>
        <v/>
      </c>
      <c r="BW46" s="13" t="str">
        <f>IF(B46="-","",IF(#REF!=1,1,0))</f>
        <v/>
      </c>
      <c r="BX46" s="13" t="str">
        <f t="shared" si="45"/>
        <v/>
      </c>
      <c r="BY46" s="13" t="str">
        <f t="shared" si="46"/>
        <v/>
      </c>
      <c r="BZ46" s="13" t="str">
        <f>IF(B46="-","",IF(#REF!=1,1,0))</f>
        <v/>
      </c>
      <c r="CA46" s="13" t="str">
        <f t="shared" si="47"/>
        <v/>
      </c>
      <c r="CB46" s="13" t="str">
        <f t="shared" si="48"/>
        <v/>
      </c>
      <c r="CC46" s="13" t="str">
        <f>IF(B46="-","",IF(#REF!=1,1,0))</f>
        <v/>
      </c>
      <c r="CD46" s="13" t="str">
        <f t="shared" si="49"/>
        <v/>
      </c>
      <c r="CE46" s="13" t="str">
        <f t="shared" si="50"/>
        <v/>
      </c>
      <c r="CF46" s="13" t="str">
        <f>IF(B46="-","",IF(#REF!=1,1,0))</f>
        <v/>
      </c>
      <c r="CG46" s="13" t="str">
        <f t="shared" si="51"/>
        <v/>
      </c>
      <c r="CH46" s="13" t="str">
        <f t="shared" si="52"/>
        <v/>
      </c>
      <c r="CI46" s="13" t="str">
        <f>IF(B46="-","",IF(#REF!=1,1,0))</f>
        <v/>
      </c>
      <c r="CJ46" s="13" t="str">
        <f t="shared" si="53"/>
        <v/>
      </c>
      <c r="CK46" s="13" t="str">
        <f t="shared" si="54"/>
        <v/>
      </c>
      <c r="CL46" s="13" t="str">
        <f>IF(B46="-","",IF(#REF!=1,1,0))</f>
        <v/>
      </c>
      <c r="CM46" s="13" t="str">
        <f t="shared" si="55"/>
        <v/>
      </c>
      <c r="CN46" s="13" t="str">
        <f t="shared" si="56"/>
        <v/>
      </c>
      <c r="CO46" s="13" t="str">
        <f>IF(B46="-","",IF(#REF!=1,1,0))</f>
        <v/>
      </c>
      <c r="CP46" s="13" t="str">
        <f t="shared" si="57"/>
        <v/>
      </c>
      <c r="CQ46" s="13" t="str">
        <f t="shared" si="58"/>
        <v/>
      </c>
      <c r="CR46" s="13" t="str">
        <f>IF(B46="-","",IF(#REF!=1,1,0))</f>
        <v/>
      </c>
      <c r="CS46" s="13" t="str">
        <f t="shared" si="59"/>
        <v/>
      </c>
      <c r="CT46" s="13" t="str">
        <f t="shared" si="60"/>
        <v/>
      </c>
      <c r="CU46" s="13" t="str">
        <f>IF(B46="-","",IF(#REF!=1,1,0))</f>
        <v/>
      </c>
      <c r="CV46" s="13" t="str">
        <f t="shared" si="61"/>
        <v/>
      </c>
      <c r="CW46" s="13" t="str">
        <f t="shared" si="62"/>
        <v/>
      </c>
      <c r="CX46" s="13" t="str">
        <f>IF(B46="-","",IF(#REF!=1,1,0))</f>
        <v/>
      </c>
      <c r="CY46" s="13" t="str">
        <f t="shared" si="63"/>
        <v/>
      </c>
      <c r="CZ46" s="13" t="str">
        <f t="shared" si="64"/>
        <v/>
      </c>
      <c r="DA46" s="13" t="str">
        <f>IF(B46="-","",IF(#REF!=1,1,0))</f>
        <v/>
      </c>
      <c r="DB46" s="13" t="str">
        <f t="shared" si="65"/>
        <v/>
      </c>
      <c r="DC46" s="13" t="str">
        <f t="shared" si="66"/>
        <v/>
      </c>
      <c r="DD46" s="13" t="str">
        <f>IF(B46="-","",IF(#REF!=1,1,0))</f>
        <v/>
      </c>
      <c r="DE46" s="13" t="str">
        <f t="shared" si="67"/>
        <v/>
      </c>
      <c r="DF46" s="13" t="str">
        <f t="shared" si="68"/>
        <v/>
      </c>
      <c r="DG46" s="13" t="str">
        <f t="shared" si="74"/>
        <v/>
      </c>
    </row>
    <row r="47" spans="1:111" ht="15.75" thickBot="1" x14ac:dyDescent="0.3">
      <c r="A47" s="22">
        <f t="shared" si="75"/>
        <v>31</v>
      </c>
      <c r="B47" s="12" t="s">
        <v>6</v>
      </c>
      <c r="C47" s="52"/>
      <c r="E47" s="23" t="str">
        <f t="shared" si="69"/>
        <v>-</v>
      </c>
      <c r="F47" s="24" t="str">
        <f t="shared" si="70"/>
        <v>-</v>
      </c>
      <c r="G47" s="16"/>
      <c r="H47" s="25" t="str">
        <f t="shared" si="0"/>
        <v>-</v>
      </c>
      <c r="I47" s="26" t="str">
        <f t="shared" si="76"/>
        <v>-</v>
      </c>
      <c r="J47" s="19"/>
      <c r="K47" s="27" t="str">
        <f t="shared" si="1"/>
        <v>-</v>
      </c>
      <c r="L47" s="28" t="str">
        <f t="shared" si="2"/>
        <v>-</v>
      </c>
      <c r="M47" s="19"/>
      <c r="N47" s="46" t="s">
        <v>27</v>
      </c>
      <c r="O47" s="39" t="str">
        <f t="shared" si="3"/>
        <v/>
      </c>
      <c r="P47" s="13" t="str">
        <f t="shared" si="4"/>
        <v/>
      </c>
      <c r="Q47" s="13" t="str">
        <f t="shared" si="5"/>
        <v/>
      </c>
      <c r="R47" s="39" t="str">
        <f t="shared" si="6"/>
        <v/>
      </c>
      <c r="S47" s="13" t="str">
        <f t="shared" si="7"/>
        <v/>
      </c>
      <c r="T47" s="13" t="str">
        <f t="shared" si="8"/>
        <v/>
      </c>
      <c r="U47" s="13" t="str">
        <f t="shared" si="77"/>
        <v/>
      </c>
      <c r="V47" s="39" t="str">
        <f t="shared" si="9"/>
        <v/>
      </c>
      <c r="W47" s="13" t="str">
        <f t="shared" si="10"/>
        <v/>
      </c>
      <c r="X47" s="13" t="str">
        <f t="shared" si="11"/>
        <v/>
      </c>
      <c r="Y47" s="39" t="str">
        <f t="shared" si="12"/>
        <v/>
      </c>
      <c r="Z47" s="13" t="str">
        <f t="shared" si="13"/>
        <v/>
      </c>
      <c r="AA47" s="13" t="str">
        <f t="shared" si="14"/>
        <v/>
      </c>
      <c r="AB47" s="13" t="str">
        <f t="shared" si="78"/>
        <v/>
      </c>
      <c r="AC47" s="39" t="str">
        <f t="shared" si="15"/>
        <v/>
      </c>
      <c r="AD47" s="13" t="str">
        <f t="shared" si="16"/>
        <v/>
      </c>
      <c r="AE47" s="13" t="str">
        <f t="shared" si="17"/>
        <v/>
      </c>
      <c r="AF47" s="39" t="str">
        <f t="shared" si="18"/>
        <v/>
      </c>
      <c r="AG47" s="13" t="str">
        <f t="shared" si="19"/>
        <v/>
      </c>
      <c r="AH47" s="13" t="str">
        <f t="shared" si="20"/>
        <v/>
      </c>
      <c r="AI47" s="13" t="str">
        <f t="shared" si="79"/>
        <v/>
      </c>
      <c r="AJ47" s="13" t="str">
        <f>IF(B47="-","",IF(#REF!=1,1,0))</f>
        <v/>
      </c>
      <c r="AK47" s="13" t="str">
        <f t="shared" si="21"/>
        <v/>
      </c>
      <c r="AL47" s="13" t="str">
        <f t="shared" si="22"/>
        <v/>
      </c>
      <c r="AM47" s="13" t="str">
        <f>IF(B47="-","",IF(#REF!=1,1,0))</f>
        <v/>
      </c>
      <c r="AN47" s="13" t="str">
        <f t="shared" si="23"/>
        <v/>
      </c>
      <c r="AO47" s="13" t="str">
        <f t="shared" si="24"/>
        <v/>
      </c>
      <c r="AP47" s="13" t="str">
        <f>IF(B47="-","",IF(#REF!=1,1,0))</f>
        <v/>
      </c>
      <c r="AQ47" s="13" t="str">
        <f t="shared" si="25"/>
        <v/>
      </c>
      <c r="AR47" s="13" t="str">
        <f t="shared" si="26"/>
        <v/>
      </c>
      <c r="AS47" s="13" t="str">
        <f t="shared" si="71"/>
        <v/>
      </c>
      <c r="AT47" s="13" t="str">
        <f>IF(B47="-","",IF(#REF!=1,1,0))</f>
        <v/>
      </c>
      <c r="AU47" s="13" t="str">
        <f t="shared" si="27"/>
        <v/>
      </c>
      <c r="AV47" s="13" t="str">
        <f t="shared" si="28"/>
        <v/>
      </c>
      <c r="AW47" s="13" t="str">
        <f>IF(B47="-","",IF(#REF!=1,1,0))</f>
        <v/>
      </c>
      <c r="AX47" s="13" t="str">
        <f t="shared" si="29"/>
        <v/>
      </c>
      <c r="AY47" s="13" t="str">
        <f t="shared" si="30"/>
        <v/>
      </c>
      <c r="AZ47" s="13" t="str">
        <f>IF(B47="-","",IF(#REF!=1,1,0))</f>
        <v/>
      </c>
      <c r="BA47" s="13" t="str">
        <f t="shared" si="31"/>
        <v/>
      </c>
      <c r="BB47" s="13" t="str">
        <f t="shared" si="32"/>
        <v/>
      </c>
      <c r="BC47" s="13" t="str">
        <f t="shared" si="72"/>
        <v/>
      </c>
      <c r="BD47" s="13" t="str">
        <f>IF(B47="-","",IF(#REF!=1,1,0))</f>
        <v/>
      </c>
      <c r="BE47" s="13" t="str">
        <f t="shared" si="33"/>
        <v/>
      </c>
      <c r="BF47" s="13" t="str">
        <f t="shared" si="34"/>
        <v/>
      </c>
      <c r="BG47" s="13" t="str">
        <f>IF(B47="-","",IF(#REF!=2,1,0))</f>
        <v/>
      </c>
      <c r="BH47" s="13" t="str">
        <f t="shared" si="35"/>
        <v/>
      </c>
      <c r="BI47" s="13" t="str">
        <f t="shared" si="36"/>
        <v/>
      </c>
      <c r="BJ47" s="13" t="str">
        <f>IF(B47="-","",IF(#REF!=3,1,0))</f>
        <v/>
      </c>
      <c r="BK47" s="13" t="str">
        <f t="shared" si="37"/>
        <v/>
      </c>
      <c r="BL47" s="13" t="str">
        <f t="shared" si="38"/>
        <v/>
      </c>
      <c r="BM47" s="13" t="str">
        <f>IF(B47="-","",IF(#REF!=4,1,0))</f>
        <v/>
      </c>
      <c r="BN47" s="13" t="str">
        <f t="shared" si="39"/>
        <v/>
      </c>
      <c r="BO47" s="13" t="str">
        <f t="shared" si="40"/>
        <v/>
      </c>
      <c r="BP47" s="13" t="str">
        <f>IF(B47="-","",IF(#REF!=5,1,0))</f>
        <v/>
      </c>
      <c r="BQ47" s="13" t="str">
        <f t="shared" si="41"/>
        <v/>
      </c>
      <c r="BR47" s="13" t="str">
        <f t="shared" si="42"/>
        <v/>
      </c>
      <c r="BS47" s="13" t="str">
        <f>IF(B47="-","",IF(#REF!=6,1,0))</f>
        <v/>
      </c>
      <c r="BT47" s="13" t="str">
        <f t="shared" si="43"/>
        <v/>
      </c>
      <c r="BU47" s="13" t="str">
        <f t="shared" si="44"/>
        <v/>
      </c>
      <c r="BV47" s="13" t="str">
        <f t="shared" si="73"/>
        <v/>
      </c>
      <c r="BW47" s="13" t="str">
        <f>IF(B47="-","",IF(#REF!=1,1,0))</f>
        <v/>
      </c>
      <c r="BX47" s="13" t="str">
        <f t="shared" si="45"/>
        <v/>
      </c>
      <c r="BY47" s="13" t="str">
        <f t="shared" si="46"/>
        <v/>
      </c>
      <c r="BZ47" s="13" t="str">
        <f>IF(B47="-","",IF(#REF!=1,1,0))</f>
        <v/>
      </c>
      <c r="CA47" s="13" t="str">
        <f t="shared" si="47"/>
        <v/>
      </c>
      <c r="CB47" s="13" t="str">
        <f t="shared" si="48"/>
        <v/>
      </c>
      <c r="CC47" s="13" t="str">
        <f>IF(B47="-","",IF(#REF!=1,1,0))</f>
        <v/>
      </c>
      <c r="CD47" s="13" t="str">
        <f t="shared" si="49"/>
        <v/>
      </c>
      <c r="CE47" s="13" t="str">
        <f t="shared" si="50"/>
        <v/>
      </c>
      <c r="CF47" s="13" t="str">
        <f>IF(B47="-","",IF(#REF!=1,1,0))</f>
        <v/>
      </c>
      <c r="CG47" s="13" t="str">
        <f t="shared" si="51"/>
        <v/>
      </c>
      <c r="CH47" s="13" t="str">
        <f t="shared" si="52"/>
        <v/>
      </c>
      <c r="CI47" s="13" t="str">
        <f>IF(B47="-","",IF(#REF!=1,1,0))</f>
        <v/>
      </c>
      <c r="CJ47" s="13" t="str">
        <f t="shared" si="53"/>
        <v/>
      </c>
      <c r="CK47" s="13" t="str">
        <f t="shared" si="54"/>
        <v/>
      </c>
      <c r="CL47" s="13" t="str">
        <f>IF(B47="-","",IF(#REF!=1,1,0))</f>
        <v/>
      </c>
      <c r="CM47" s="13" t="str">
        <f t="shared" si="55"/>
        <v/>
      </c>
      <c r="CN47" s="13" t="str">
        <f t="shared" si="56"/>
        <v/>
      </c>
      <c r="CO47" s="13" t="str">
        <f>IF(B47="-","",IF(#REF!=1,1,0))</f>
        <v/>
      </c>
      <c r="CP47" s="13" t="str">
        <f t="shared" si="57"/>
        <v/>
      </c>
      <c r="CQ47" s="13" t="str">
        <f t="shared" si="58"/>
        <v/>
      </c>
      <c r="CR47" s="13" t="str">
        <f>IF(B47="-","",IF(#REF!=1,1,0))</f>
        <v/>
      </c>
      <c r="CS47" s="13" t="str">
        <f t="shared" si="59"/>
        <v/>
      </c>
      <c r="CT47" s="13" t="str">
        <f t="shared" si="60"/>
        <v/>
      </c>
      <c r="CU47" s="13" t="str">
        <f>IF(B47="-","",IF(#REF!=1,1,0))</f>
        <v/>
      </c>
      <c r="CV47" s="13" t="str">
        <f t="shared" si="61"/>
        <v/>
      </c>
      <c r="CW47" s="13" t="str">
        <f t="shared" si="62"/>
        <v/>
      </c>
      <c r="CX47" s="13" t="str">
        <f>IF(B47="-","",IF(#REF!=1,1,0))</f>
        <v/>
      </c>
      <c r="CY47" s="13" t="str">
        <f t="shared" si="63"/>
        <v/>
      </c>
      <c r="CZ47" s="13" t="str">
        <f t="shared" si="64"/>
        <v/>
      </c>
      <c r="DA47" s="13" t="str">
        <f>IF(B47="-","",IF(#REF!=1,1,0))</f>
        <v/>
      </c>
      <c r="DB47" s="13" t="str">
        <f t="shared" si="65"/>
        <v/>
      </c>
      <c r="DC47" s="13" t="str">
        <f t="shared" si="66"/>
        <v/>
      </c>
      <c r="DD47" s="13" t="str">
        <f>IF(B47="-","",IF(#REF!=1,1,0))</f>
        <v/>
      </c>
      <c r="DE47" s="13" t="str">
        <f t="shared" si="67"/>
        <v/>
      </c>
      <c r="DF47" s="13" t="str">
        <f t="shared" si="68"/>
        <v/>
      </c>
      <c r="DG47" s="13" t="str">
        <f t="shared" si="74"/>
        <v/>
      </c>
    </row>
    <row r="48" spans="1:111" ht="15.75" thickBot="1" x14ac:dyDescent="0.3">
      <c r="A48" s="22">
        <f t="shared" si="75"/>
        <v>32</v>
      </c>
      <c r="B48" s="12" t="s">
        <v>6</v>
      </c>
      <c r="C48" s="52"/>
      <c r="E48" s="23" t="str">
        <f t="shared" si="69"/>
        <v>-</v>
      </c>
      <c r="F48" s="24" t="str">
        <f t="shared" si="70"/>
        <v>-</v>
      </c>
      <c r="G48" s="16"/>
      <c r="H48" s="25" t="str">
        <f t="shared" si="0"/>
        <v>-</v>
      </c>
      <c r="I48" s="26" t="str">
        <f t="shared" si="76"/>
        <v>-</v>
      </c>
      <c r="J48" s="19"/>
      <c r="K48" s="27" t="str">
        <f t="shared" si="1"/>
        <v>-</v>
      </c>
      <c r="L48" s="28" t="str">
        <f t="shared" si="2"/>
        <v>-</v>
      </c>
      <c r="M48" s="19"/>
      <c r="N48" s="47" t="s">
        <v>28</v>
      </c>
      <c r="O48" s="39" t="str">
        <f t="shared" si="3"/>
        <v/>
      </c>
      <c r="P48" s="13" t="str">
        <f t="shared" si="4"/>
        <v/>
      </c>
      <c r="Q48" s="13" t="str">
        <f t="shared" si="5"/>
        <v/>
      </c>
      <c r="R48" s="39" t="str">
        <f t="shared" si="6"/>
        <v/>
      </c>
      <c r="S48" s="13" t="str">
        <f t="shared" si="7"/>
        <v/>
      </c>
      <c r="T48" s="13" t="str">
        <f t="shared" si="8"/>
        <v/>
      </c>
      <c r="U48" s="13" t="str">
        <f t="shared" si="77"/>
        <v/>
      </c>
      <c r="V48" s="39" t="str">
        <f t="shared" si="9"/>
        <v/>
      </c>
      <c r="W48" s="13" t="str">
        <f t="shared" si="10"/>
        <v/>
      </c>
      <c r="X48" s="13" t="str">
        <f t="shared" si="11"/>
        <v/>
      </c>
      <c r="Y48" s="39" t="str">
        <f t="shared" si="12"/>
        <v/>
      </c>
      <c r="Z48" s="13" t="str">
        <f t="shared" si="13"/>
        <v/>
      </c>
      <c r="AA48" s="13" t="str">
        <f t="shared" si="14"/>
        <v/>
      </c>
      <c r="AB48" s="13" t="str">
        <f t="shared" si="78"/>
        <v/>
      </c>
      <c r="AC48" s="39" t="str">
        <f t="shared" si="15"/>
        <v/>
      </c>
      <c r="AD48" s="13" t="str">
        <f t="shared" si="16"/>
        <v/>
      </c>
      <c r="AE48" s="13" t="str">
        <f t="shared" si="17"/>
        <v/>
      </c>
      <c r="AF48" s="39" t="str">
        <f t="shared" si="18"/>
        <v/>
      </c>
      <c r="AG48" s="13" t="str">
        <f t="shared" si="19"/>
        <v/>
      </c>
      <c r="AH48" s="13" t="str">
        <f t="shared" si="20"/>
        <v/>
      </c>
      <c r="AI48" s="13" t="str">
        <f t="shared" si="79"/>
        <v/>
      </c>
      <c r="AJ48" s="13" t="str">
        <f>IF(B48="-","",IF(#REF!=1,1,0))</f>
        <v/>
      </c>
      <c r="AK48" s="13" t="str">
        <f t="shared" si="21"/>
        <v/>
      </c>
      <c r="AL48" s="13" t="str">
        <f t="shared" si="22"/>
        <v/>
      </c>
      <c r="AM48" s="13" t="str">
        <f>IF(B48="-","",IF(#REF!=1,1,0))</f>
        <v/>
      </c>
      <c r="AN48" s="13" t="str">
        <f t="shared" si="23"/>
        <v/>
      </c>
      <c r="AO48" s="13" t="str">
        <f t="shared" si="24"/>
        <v/>
      </c>
      <c r="AP48" s="13" t="str">
        <f>IF(B48="-","",IF(#REF!=1,1,0))</f>
        <v/>
      </c>
      <c r="AQ48" s="13" t="str">
        <f t="shared" si="25"/>
        <v/>
      </c>
      <c r="AR48" s="13" t="str">
        <f t="shared" si="26"/>
        <v/>
      </c>
      <c r="AS48" s="13" t="str">
        <f t="shared" si="71"/>
        <v/>
      </c>
      <c r="AT48" s="13" t="str">
        <f>IF(B48="-","",IF(#REF!=1,1,0))</f>
        <v/>
      </c>
      <c r="AU48" s="13" t="str">
        <f t="shared" si="27"/>
        <v/>
      </c>
      <c r="AV48" s="13" t="str">
        <f t="shared" si="28"/>
        <v/>
      </c>
      <c r="AW48" s="13" t="str">
        <f>IF(B48="-","",IF(#REF!=1,1,0))</f>
        <v/>
      </c>
      <c r="AX48" s="13" t="str">
        <f t="shared" si="29"/>
        <v/>
      </c>
      <c r="AY48" s="13" t="str">
        <f t="shared" si="30"/>
        <v/>
      </c>
      <c r="AZ48" s="13" t="str">
        <f>IF(B48="-","",IF(#REF!=1,1,0))</f>
        <v/>
      </c>
      <c r="BA48" s="13" t="str">
        <f t="shared" si="31"/>
        <v/>
      </c>
      <c r="BB48" s="13" t="str">
        <f t="shared" si="32"/>
        <v/>
      </c>
      <c r="BC48" s="13" t="str">
        <f t="shared" si="72"/>
        <v/>
      </c>
      <c r="BD48" s="13" t="str">
        <f>IF(B48="-","",IF(#REF!=1,1,0))</f>
        <v/>
      </c>
      <c r="BE48" s="13" t="str">
        <f t="shared" si="33"/>
        <v/>
      </c>
      <c r="BF48" s="13" t="str">
        <f t="shared" si="34"/>
        <v/>
      </c>
      <c r="BG48" s="13" t="str">
        <f>IF(B48="-","",IF(#REF!=2,1,0))</f>
        <v/>
      </c>
      <c r="BH48" s="13" t="str">
        <f t="shared" si="35"/>
        <v/>
      </c>
      <c r="BI48" s="13" t="str">
        <f t="shared" si="36"/>
        <v/>
      </c>
      <c r="BJ48" s="13" t="str">
        <f>IF(B48="-","",IF(#REF!=3,1,0))</f>
        <v/>
      </c>
      <c r="BK48" s="13" t="str">
        <f t="shared" si="37"/>
        <v/>
      </c>
      <c r="BL48" s="13" t="str">
        <f t="shared" si="38"/>
        <v/>
      </c>
      <c r="BM48" s="13" t="str">
        <f>IF(B48="-","",IF(#REF!=4,1,0))</f>
        <v/>
      </c>
      <c r="BN48" s="13" t="str">
        <f t="shared" si="39"/>
        <v/>
      </c>
      <c r="BO48" s="13" t="str">
        <f t="shared" si="40"/>
        <v/>
      </c>
      <c r="BP48" s="13" t="str">
        <f>IF(B48="-","",IF(#REF!=5,1,0))</f>
        <v/>
      </c>
      <c r="BQ48" s="13" t="str">
        <f t="shared" si="41"/>
        <v/>
      </c>
      <c r="BR48" s="13" t="str">
        <f t="shared" si="42"/>
        <v/>
      </c>
      <c r="BS48" s="13" t="str">
        <f>IF(B48="-","",IF(#REF!=6,1,0))</f>
        <v/>
      </c>
      <c r="BT48" s="13" t="str">
        <f t="shared" si="43"/>
        <v/>
      </c>
      <c r="BU48" s="13" t="str">
        <f t="shared" si="44"/>
        <v/>
      </c>
      <c r="BV48" s="13" t="str">
        <f t="shared" si="73"/>
        <v/>
      </c>
      <c r="BW48" s="13" t="str">
        <f>IF(B48="-","",IF(#REF!=1,1,0))</f>
        <v/>
      </c>
      <c r="BX48" s="13" t="str">
        <f t="shared" si="45"/>
        <v/>
      </c>
      <c r="BY48" s="13" t="str">
        <f t="shared" si="46"/>
        <v/>
      </c>
      <c r="BZ48" s="13" t="str">
        <f>IF(B48="-","",IF(#REF!=1,1,0))</f>
        <v/>
      </c>
      <c r="CA48" s="13" t="str">
        <f t="shared" si="47"/>
        <v/>
      </c>
      <c r="CB48" s="13" t="str">
        <f t="shared" si="48"/>
        <v/>
      </c>
      <c r="CC48" s="13" t="str">
        <f>IF(B48="-","",IF(#REF!=1,1,0))</f>
        <v/>
      </c>
      <c r="CD48" s="13" t="str">
        <f t="shared" si="49"/>
        <v/>
      </c>
      <c r="CE48" s="13" t="str">
        <f t="shared" si="50"/>
        <v/>
      </c>
      <c r="CF48" s="13" t="str">
        <f>IF(B48="-","",IF(#REF!=1,1,0))</f>
        <v/>
      </c>
      <c r="CG48" s="13" t="str">
        <f t="shared" si="51"/>
        <v/>
      </c>
      <c r="CH48" s="13" t="str">
        <f t="shared" si="52"/>
        <v/>
      </c>
      <c r="CI48" s="13" t="str">
        <f>IF(B48="-","",IF(#REF!=1,1,0))</f>
        <v/>
      </c>
      <c r="CJ48" s="13" t="str">
        <f t="shared" si="53"/>
        <v/>
      </c>
      <c r="CK48" s="13" t="str">
        <f t="shared" si="54"/>
        <v/>
      </c>
      <c r="CL48" s="13" t="str">
        <f>IF(B48="-","",IF(#REF!=1,1,0))</f>
        <v/>
      </c>
      <c r="CM48" s="13" t="str">
        <f t="shared" si="55"/>
        <v/>
      </c>
      <c r="CN48" s="13" t="str">
        <f t="shared" si="56"/>
        <v/>
      </c>
      <c r="CO48" s="13" t="str">
        <f>IF(B48="-","",IF(#REF!=1,1,0))</f>
        <v/>
      </c>
      <c r="CP48" s="13" t="str">
        <f t="shared" si="57"/>
        <v/>
      </c>
      <c r="CQ48" s="13" t="str">
        <f t="shared" si="58"/>
        <v/>
      </c>
      <c r="CR48" s="13" t="str">
        <f>IF(B48="-","",IF(#REF!=1,1,0))</f>
        <v/>
      </c>
      <c r="CS48" s="13" t="str">
        <f t="shared" si="59"/>
        <v/>
      </c>
      <c r="CT48" s="13" t="str">
        <f t="shared" si="60"/>
        <v/>
      </c>
      <c r="CU48" s="13" t="str">
        <f>IF(B48="-","",IF(#REF!=1,1,0))</f>
        <v/>
      </c>
      <c r="CV48" s="13" t="str">
        <f t="shared" si="61"/>
        <v/>
      </c>
      <c r="CW48" s="13" t="str">
        <f t="shared" si="62"/>
        <v/>
      </c>
      <c r="CX48" s="13" t="str">
        <f>IF(B48="-","",IF(#REF!=1,1,0))</f>
        <v/>
      </c>
      <c r="CY48" s="13" t="str">
        <f t="shared" si="63"/>
        <v/>
      </c>
      <c r="CZ48" s="13" t="str">
        <f t="shared" si="64"/>
        <v/>
      </c>
      <c r="DA48" s="13" t="str">
        <f>IF(B48="-","",IF(#REF!=1,1,0))</f>
        <v/>
      </c>
      <c r="DB48" s="13" t="str">
        <f t="shared" si="65"/>
        <v/>
      </c>
      <c r="DC48" s="13" t="str">
        <f t="shared" si="66"/>
        <v/>
      </c>
      <c r="DD48" s="13" t="str">
        <f>IF(B48="-","",IF(#REF!=1,1,0))</f>
        <v/>
      </c>
      <c r="DE48" s="13" t="str">
        <f t="shared" si="67"/>
        <v/>
      </c>
      <c r="DF48" s="13" t="str">
        <f t="shared" si="68"/>
        <v/>
      </c>
      <c r="DG48" s="13" t="str">
        <f t="shared" si="74"/>
        <v/>
      </c>
    </row>
    <row r="49" spans="1:113" ht="15.75" thickBot="1" x14ac:dyDescent="0.3">
      <c r="A49" s="22">
        <f t="shared" si="75"/>
        <v>33</v>
      </c>
      <c r="B49" s="12" t="s">
        <v>6</v>
      </c>
      <c r="C49" s="52"/>
      <c r="E49" s="23" t="str">
        <f t="shared" si="69"/>
        <v>-</v>
      </c>
      <c r="F49" s="24" t="str">
        <f t="shared" si="70"/>
        <v>-</v>
      </c>
      <c r="G49" s="16"/>
      <c r="H49" s="25" t="str">
        <f t="shared" si="0"/>
        <v>-</v>
      </c>
      <c r="I49" s="26" t="str">
        <f t="shared" si="76"/>
        <v>-</v>
      </c>
      <c r="J49" s="19"/>
      <c r="K49" s="27" t="str">
        <f t="shared" si="1"/>
        <v>-</v>
      </c>
      <c r="L49" s="28" t="str">
        <f t="shared" si="2"/>
        <v>-</v>
      </c>
      <c r="M49" s="19"/>
      <c r="N49" s="47" t="s">
        <v>29</v>
      </c>
      <c r="O49" s="39" t="str">
        <f t="shared" si="3"/>
        <v/>
      </c>
      <c r="P49" s="13" t="str">
        <f t="shared" si="4"/>
        <v/>
      </c>
      <c r="Q49" s="13" t="str">
        <f t="shared" si="5"/>
        <v/>
      </c>
      <c r="R49" s="39" t="str">
        <f t="shared" si="6"/>
        <v/>
      </c>
      <c r="S49" s="13" t="str">
        <f t="shared" si="7"/>
        <v/>
      </c>
      <c r="T49" s="13" t="str">
        <f t="shared" si="8"/>
        <v/>
      </c>
      <c r="U49" s="13" t="str">
        <f t="shared" si="77"/>
        <v/>
      </c>
      <c r="V49" s="39" t="str">
        <f t="shared" si="9"/>
        <v/>
      </c>
      <c r="W49" s="13" t="str">
        <f t="shared" si="10"/>
        <v/>
      </c>
      <c r="X49" s="13" t="str">
        <f t="shared" si="11"/>
        <v/>
      </c>
      <c r="Y49" s="39" t="str">
        <f t="shared" si="12"/>
        <v/>
      </c>
      <c r="Z49" s="13" t="str">
        <f t="shared" si="13"/>
        <v/>
      </c>
      <c r="AA49" s="13" t="str">
        <f t="shared" si="14"/>
        <v/>
      </c>
      <c r="AB49" s="13" t="str">
        <f t="shared" si="78"/>
        <v/>
      </c>
      <c r="AC49" s="39" t="str">
        <f t="shared" si="15"/>
        <v/>
      </c>
      <c r="AD49" s="13" t="str">
        <f t="shared" si="16"/>
        <v/>
      </c>
      <c r="AE49" s="13" t="str">
        <f t="shared" si="17"/>
        <v/>
      </c>
      <c r="AF49" s="39" t="str">
        <f t="shared" si="18"/>
        <v/>
      </c>
      <c r="AG49" s="13" t="str">
        <f t="shared" si="19"/>
        <v/>
      </c>
      <c r="AH49" s="13" t="str">
        <f t="shared" si="20"/>
        <v/>
      </c>
      <c r="AI49" s="13" t="str">
        <f t="shared" si="79"/>
        <v/>
      </c>
      <c r="AJ49" s="13" t="str">
        <f>IF(B49="-","",IF(#REF!=1,1,0))</f>
        <v/>
      </c>
      <c r="AK49" s="13" t="str">
        <f t="shared" si="21"/>
        <v/>
      </c>
      <c r="AL49" s="13" t="str">
        <f t="shared" si="22"/>
        <v/>
      </c>
      <c r="AM49" s="13" t="str">
        <f>IF(B49="-","",IF(#REF!=1,1,0))</f>
        <v/>
      </c>
      <c r="AN49" s="13" t="str">
        <f t="shared" si="23"/>
        <v/>
      </c>
      <c r="AO49" s="13" t="str">
        <f t="shared" si="24"/>
        <v/>
      </c>
      <c r="AP49" s="13" t="str">
        <f>IF(B49="-","",IF(#REF!=1,1,0))</f>
        <v/>
      </c>
      <c r="AQ49" s="13" t="str">
        <f t="shared" si="25"/>
        <v/>
      </c>
      <c r="AR49" s="13" t="str">
        <f t="shared" si="26"/>
        <v/>
      </c>
      <c r="AS49" s="13" t="str">
        <f t="shared" si="71"/>
        <v/>
      </c>
      <c r="AT49" s="13" t="str">
        <f>IF(B49="-","",IF(#REF!=1,1,0))</f>
        <v/>
      </c>
      <c r="AU49" s="13" t="str">
        <f t="shared" si="27"/>
        <v/>
      </c>
      <c r="AV49" s="13" t="str">
        <f t="shared" si="28"/>
        <v/>
      </c>
      <c r="AW49" s="13" t="str">
        <f>IF(B49="-","",IF(#REF!=1,1,0))</f>
        <v/>
      </c>
      <c r="AX49" s="13" t="str">
        <f t="shared" si="29"/>
        <v/>
      </c>
      <c r="AY49" s="13" t="str">
        <f t="shared" si="30"/>
        <v/>
      </c>
      <c r="AZ49" s="13" t="str">
        <f>IF(B49="-","",IF(#REF!=1,1,0))</f>
        <v/>
      </c>
      <c r="BA49" s="13" t="str">
        <f t="shared" si="31"/>
        <v/>
      </c>
      <c r="BB49" s="13" t="str">
        <f t="shared" si="32"/>
        <v/>
      </c>
      <c r="BC49" s="13" t="str">
        <f t="shared" si="72"/>
        <v/>
      </c>
      <c r="BD49" s="13" t="str">
        <f>IF(B49="-","",IF(#REF!=1,1,0))</f>
        <v/>
      </c>
      <c r="BE49" s="13" t="str">
        <f t="shared" si="33"/>
        <v/>
      </c>
      <c r="BF49" s="13" t="str">
        <f t="shared" si="34"/>
        <v/>
      </c>
      <c r="BG49" s="13" t="str">
        <f>IF(B49="-","",IF(#REF!=2,1,0))</f>
        <v/>
      </c>
      <c r="BH49" s="13" t="str">
        <f t="shared" si="35"/>
        <v/>
      </c>
      <c r="BI49" s="13" t="str">
        <f t="shared" si="36"/>
        <v/>
      </c>
      <c r="BJ49" s="13" t="str">
        <f>IF(B49="-","",IF(#REF!=3,1,0))</f>
        <v/>
      </c>
      <c r="BK49" s="13" t="str">
        <f t="shared" si="37"/>
        <v/>
      </c>
      <c r="BL49" s="13" t="str">
        <f t="shared" si="38"/>
        <v/>
      </c>
      <c r="BM49" s="13" t="str">
        <f>IF(B49="-","",IF(#REF!=4,1,0))</f>
        <v/>
      </c>
      <c r="BN49" s="13" t="str">
        <f t="shared" si="39"/>
        <v/>
      </c>
      <c r="BO49" s="13" t="str">
        <f t="shared" si="40"/>
        <v/>
      </c>
      <c r="BP49" s="13" t="str">
        <f>IF(B49="-","",IF(#REF!=5,1,0))</f>
        <v/>
      </c>
      <c r="BQ49" s="13" t="str">
        <f t="shared" si="41"/>
        <v/>
      </c>
      <c r="BR49" s="13" t="str">
        <f t="shared" si="42"/>
        <v/>
      </c>
      <c r="BS49" s="13" t="str">
        <f>IF(B49="-","",IF(#REF!=6,1,0))</f>
        <v/>
      </c>
      <c r="BT49" s="13" t="str">
        <f t="shared" si="43"/>
        <v/>
      </c>
      <c r="BU49" s="13" t="str">
        <f t="shared" si="44"/>
        <v/>
      </c>
      <c r="BV49" s="13" t="str">
        <f t="shared" si="73"/>
        <v/>
      </c>
      <c r="BW49" s="13" t="str">
        <f>IF(B49="-","",IF(#REF!=1,1,0))</f>
        <v/>
      </c>
      <c r="BX49" s="13" t="str">
        <f t="shared" si="45"/>
        <v/>
      </c>
      <c r="BY49" s="13" t="str">
        <f t="shared" si="46"/>
        <v/>
      </c>
      <c r="BZ49" s="13" t="str">
        <f>IF(B49="-","",IF(#REF!=1,1,0))</f>
        <v/>
      </c>
      <c r="CA49" s="13" t="str">
        <f t="shared" si="47"/>
        <v/>
      </c>
      <c r="CB49" s="13" t="str">
        <f t="shared" si="48"/>
        <v/>
      </c>
      <c r="CC49" s="13" t="str">
        <f>IF(B49="-","",IF(#REF!=1,1,0))</f>
        <v/>
      </c>
      <c r="CD49" s="13" t="str">
        <f t="shared" si="49"/>
        <v/>
      </c>
      <c r="CE49" s="13" t="str">
        <f t="shared" si="50"/>
        <v/>
      </c>
      <c r="CF49" s="13" t="str">
        <f>IF(B49="-","",IF(#REF!=1,1,0))</f>
        <v/>
      </c>
      <c r="CG49" s="13" t="str">
        <f t="shared" si="51"/>
        <v/>
      </c>
      <c r="CH49" s="13" t="str">
        <f t="shared" si="52"/>
        <v/>
      </c>
      <c r="CI49" s="13" t="str">
        <f>IF(B49="-","",IF(#REF!=1,1,0))</f>
        <v/>
      </c>
      <c r="CJ49" s="13" t="str">
        <f t="shared" si="53"/>
        <v/>
      </c>
      <c r="CK49" s="13" t="str">
        <f t="shared" si="54"/>
        <v/>
      </c>
      <c r="CL49" s="13" t="str">
        <f>IF(B49="-","",IF(#REF!=1,1,0))</f>
        <v/>
      </c>
      <c r="CM49" s="13" t="str">
        <f t="shared" si="55"/>
        <v/>
      </c>
      <c r="CN49" s="13" t="str">
        <f t="shared" si="56"/>
        <v/>
      </c>
      <c r="CO49" s="13" t="str">
        <f>IF(B49="-","",IF(#REF!=1,1,0))</f>
        <v/>
      </c>
      <c r="CP49" s="13" t="str">
        <f t="shared" si="57"/>
        <v/>
      </c>
      <c r="CQ49" s="13" t="str">
        <f t="shared" si="58"/>
        <v/>
      </c>
      <c r="CR49" s="13" t="str">
        <f>IF(B49="-","",IF(#REF!=1,1,0))</f>
        <v/>
      </c>
      <c r="CS49" s="13" t="str">
        <f t="shared" si="59"/>
        <v/>
      </c>
      <c r="CT49" s="13" t="str">
        <f t="shared" si="60"/>
        <v/>
      </c>
      <c r="CU49" s="13" t="str">
        <f>IF(B49="-","",IF(#REF!=1,1,0))</f>
        <v/>
      </c>
      <c r="CV49" s="13" t="str">
        <f t="shared" si="61"/>
        <v/>
      </c>
      <c r="CW49" s="13" t="str">
        <f t="shared" si="62"/>
        <v/>
      </c>
      <c r="CX49" s="13" t="str">
        <f>IF(B49="-","",IF(#REF!=1,1,0))</f>
        <v/>
      </c>
      <c r="CY49" s="13" t="str">
        <f t="shared" si="63"/>
        <v/>
      </c>
      <c r="CZ49" s="13" t="str">
        <f t="shared" si="64"/>
        <v/>
      </c>
      <c r="DA49" s="13" t="str">
        <f>IF(B49="-","",IF(#REF!=1,1,0))</f>
        <v/>
      </c>
      <c r="DB49" s="13" t="str">
        <f t="shared" si="65"/>
        <v/>
      </c>
      <c r="DC49" s="13" t="str">
        <f t="shared" si="66"/>
        <v/>
      </c>
      <c r="DD49" s="13" t="str">
        <f>IF(B49="-","",IF(#REF!=1,1,0))</f>
        <v/>
      </c>
      <c r="DE49" s="13" t="str">
        <f t="shared" si="67"/>
        <v/>
      </c>
      <c r="DF49" s="13" t="str">
        <f t="shared" si="68"/>
        <v/>
      </c>
      <c r="DG49" s="13" t="str">
        <f t="shared" si="74"/>
        <v/>
      </c>
    </row>
    <row r="50" spans="1:113" ht="15.75" thickBot="1" x14ac:dyDescent="0.3">
      <c r="A50" s="22">
        <f t="shared" si="75"/>
        <v>34</v>
      </c>
      <c r="B50" s="12" t="s">
        <v>6</v>
      </c>
      <c r="C50" s="52"/>
      <c r="E50" s="23" t="str">
        <f t="shared" si="69"/>
        <v>-</v>
      </c>
      <c r="F50" s="24" t="str">
        <f t="shared" si="70"/>
        <v>-</v>
      </c>
      <c r="G50" s="16"/>
      <c r="H50" s="25" t="str">
        <f t="shared" si="0"/>
        <v>-</v>
      </c>
      <c r="I50" s="26" t="str">
        <f t="shared" si="76"/>
        <v>-</v>
      </c>
      <c r="J50" s="19"/>
      <c r="K50" s="27" t="str">
        <f t="shared" si="1"/>
        <v>-</v>
      </c>
      <c r="L50" s="28" t="str">
        <f t="shared" si="2"/>
        <v>-</v>
      </c>
      <c r="M50" s="19"/>
      <c r="N50" s="47" t="s">
        <v>30</v>
      </c>
      <c r="O50" s="39" t="str">
        <f t="shared" si="3"/>
        <v/>
      </c>
      <c r="P50" s="13" t="str">
        <f t="shared" si="4"/>
        <v/>
      </c>
      <c r="Q50" s="13" t="str">
        <f t="shared" si="5"/>
        <v/>
      </c>
      <c r="R50" s="39" t="str">
        <f t="shared" si="6"/>
        <v/>
      </c>
      <c r="S50" s="13" t="str">
        <f t="shared" si="7"/>
        <v/>
      </c>
      <c r="T50" s="13" t="str">
        <f t="shared" si="8"/>
        <v/>
      </c>
      <c r="U50" s="13" t="str">
        <f t="shared" si="77"/>
        <v/>
      </c>
      <c r="V50" s="39" t="str">
        <f t="shared" si="9"/>
        <v/>
      </c>
      <c r="W50" s="13" t="str">
        <f t="shared" si="10"/>
        <v/>
      </c>
      <c r="X50" s="13" t="str">
        <f t="shared" si="11"/>
        <v/>
      </c>
      <c r="Y50" s="39" t="str">
        <f t="shared" si="12"/>
        <v/>
      </c>
      <c r="Z50" s="13" t="str">
        <f t="shared" si="13"/>
        <v/>
      </c>
      <c r="AA50" s="13" t="str">
        <f t="shared" si="14"/>
        <v/>
      </c>
      <c r="AB50" s="13" t="str">
        <f t="shared" si="78"/>
        <v/>
      </c>
      <c r="AC50" s="39" t="str">
        <f t="shared" si="15"/>
        <v/>
      </c>
      <c r="AD50" s="13" t="str">
        <f t="shared" si="16"/>
        <v/>
      </c>
      <c r="AE50" s="13" t="str">
        <f t="shared" si="17"/>
        <v/>
      </c>
      <c r="AF50" s="39" t="str">
        <f t="shared" si="18"/>
        <v/>
      </c>
      <c r="AG50" s="13" t="str">
        <f t="shared" si="19"/>
        <v/>
      </c>
      <c r="AH50" s="13" t="str">
        <f t="shared" si="20"/>
        <v/>
      </c>
      <c r="AI50" s="13" t="str">
        <f t="shared" si="79"/>
        <v/>
      </c>
      <c r="AJ50" s="13" t="str">
        <f>IF(B50="-","",IF(#REF!=1,1,0))</f>
        <v/>
      </c>
      <c r="AK50" s="13" t="str">
        <f t="shared" si="21"/>
        <v/>
      </c>
      <c r="AL50" s="13" t="str">
        <f t="shared" si="22"/>
        <v/>
      </c>
      <c r="AM50" s="13" t="str">
        <f>IF(B50="-","",IF(#REF!=1,1,0))</f>
        <v/>
      </c>
      <c r="AN50" s="13" t="str">
        <f t="shared" si="23"/>
        <v/>
      </c>
      <c r="AO50" s="13" t="str">
        <f t="shared" si="24"/>
        <v/>
      </c>
      <c r="AP50" s="13" t="str">
        <f>IF(B50="-","",IF(#REF!=1,1,0))</f>
        <v/>
      </c>
      <c r="AQ50" s="13" t="str">
        <f t="shared" si="25"/>
        <v/>
      </c>
      <c r="AR50" s="13" t="str">
        <f t="shared" si="26"/>
        <v/>
      </c>
      <c r="AS50" s="13" t="str">
        <f t="shared" si="71"/>
        <v/>
      </c>
      <c r="AT50" s="13" t="str">
        <f>IF(B50="-","",IF(#REF!=1,1,0))</f>
        <v/>
      </c>
      <c r="AU50" s="13" t="str">
        <f t="shared" si="27"/>
        <v/>
      </c>
      <c r="AV50" s="13" t="str">
        <f t="shared" si="28"/>
        <v/>
      </c>
      <c r="AW50" s="13" t="str">
        <f>IF(B50="-","",IF(#REF!=1,1,0))</f>
        <v/>
      </c>
      <c r="AX50" s="13" t="str">
        <f t="shared" si="29"/>
        <v/>
      </c>
      <c r="AY50" s="13" t="str">
        <f t="shared" si="30"/>
        <v/>
      </c>
      <c r="AZ50" s="13" t="str">
        <f>IF(B50="-","",IF(#REF!=1,1,0))</f>
        <v/>
      </c>
      <c r="BA50" s="13" t="str">
        <f t="shared" si="31"/>
        <v/>
      </c>
      <c r="BB50" s="13" t="str">
        <f t="shared" si="32"/>
        <v/>
      </c>
      <c r="BC50" s="13" t="str">
        <f t="shared" si="72"/>
        <v/>
      </c>
      <c r="BD50" s="13" t="str">
        <f>IF(B50="-","",IF(#REF!=1,1,0))</f>
        <v/>
      </c>
      <c r="BE50" s="13" t="str">
        <f t="shared" si="33"/>
        <v/>
      </c>
      <c r="BF50" s="13" t="str">
        <f t="shared" si="34"/>
        <v/>
      </c>
      <c r="BG50" s="13" t="str">
        <f>IF(B50="-","",IF(#REF!=2,1,0))</f>
        <v/>
      </c>
      <c r="BH50" s="13" t="str">
        <f t="shared" si="35"/>
        <v/>
      </c>
      <c r="BI50" s="13" t="str">
        <f t="shared" si="36"/>
        <v/>
      </c>
      <c r="BJ50" s="13" t="str">
        <f>IF(B50="-","",IF(#REF!=3,1,0))</f>
        <v/>
      </c>
      <c r="BK50" s="13" t="str">
        <f t="shared" si="37"/>
        <v/>
      </c>
      <c r="BL50" s="13" t="str">
        <f t="shared" si="38"/>
        <v/>
      </c>
      <c r="BM50" s="13" t="str">
        <f>IF(B50="-","",IF(#REF!=4,1,0))</f>
        <v/>
      </c>
      <c r="BN50" s="13" t="str">
        <f t="shared" si="39"/>
        <v/>
      </c>
      <c r="BO50" s="13" t="str">
        <f t="shared" si="40"/>
        <v/>
      </c>
      <c r="BP50" s="13" t="str">
        <f>IF(B50="-","",IF(#REF!=5,1,0))</f>
        <v/>
      </c>
      <c r="BQ50" s="13" t="str">
        <f t="shared" si="41"/>
        <v/>
      </c>
      <c r="BR50" s="13" t="str">
        <f t="shared" si="42"/>
        <v/>
      </c>
      <c r="BS50" s="13" t="str">
        <f>IF(B50="-","",IF(#REF!=6,1,0))</f>
        <v/>
      </c>
      <c r="BT50" s="13" t="str">
        <f t="shared" si="43"/>
        <v/>
      </c>
      <c r="BU50" s="13" t="str">
        <f t="shared" si="44"/>
        <v/>
      </c>
      <c r="BV50" s="13" t="str">
        <f t="shared" si="73"/>
        <v/>
      </c>
      <c r="BW50" s="13" t="str">
        <f>IF(B50="-","",IF(#REF!=1,1,0))</f>
        <v/>
      </c>
      <c r="BX50" s="13" t="str">
        <f t="shared" si="45"/>
        <v/>
      </c>
      <c r="BY50" s="13" t="str">
        <f t="shared" si="46"/>
        <v/>
      </c>
      <c r="BZ50" s="13" t="str">
        <f>IF(B50="-","",IF(#REF!=1,1,0))</f>
        <v/>
      </c>
      <c r="CA50" s="13" t="str">
        <f t="shared" si="47"/>
        <v/>
      </c>
      <c r="CB50" s="13" t="str">
        <f t="shared" si="48"/>
        <v/>
      </c>
      <c r="CC50" s="13" t="str">
        <f>IF(B50="-","",IF(#REF!=1,1,0))</f>
        <v/>
      </c>
      <c r="CD50" s="13" t="str">
        <f t="shared" si="49"/>
        <v/>
      </c>
      <c r="CE50" s="13" t="str">
        <f t="shared" si="50"/>
        <v/>
      </c>
      <c r="CF50" s="13" t="str">
        <f>IF(B50="-","",IF(#REF!=1,1,0))</f>
        <v/>
      </c>
      <c r="CG50" s="13" t="str">
        <f t="shared" si="51"/>
        <v/>
      </c>
      <c r="CH50" s="13" t="str">
        <f t="shared" si="52"/>
        <v/>
      </c>
      <c r="CI50" s="13" t="str">
        <f>IF(B50="-","",IF(#REF!=1,1,0))</f>
        <v/>
      </c>
      <c r="CJ50" s="13" t="str">
        <f t="shared" si="53"/>
        <v/>
      </c>
      <c r="CK50" s="13" t="str">
        <f t="shared" si="54"/>
        <v/>
      </c>
      <c r="CL50" s="13" t="str">
        <f>IF(B50="-","",IF(#REF!=1,1,0))</f>
        <v/>
      </c>
      <c r="CM50" s="13" t="str">
        <f t="shared" si="55"/>
        <v/>
      </c>
      <c r="CN50" s="13" t="str">
        <f t="shared" si="56"/>
        <v/>
      </c>
      <c r="CO50" s="13" t="str">
        <f>IF(B50="-","",IF(#REF!=1,1,0))</f>
        <v/>
      </c>
      <c r="CP50" s="13" t="str">
        <f t="shared" si="57"/>
        <v/>
      </c>
      <c r="CQ50" s="13" t="str">
        <f t="shared" si="58"/>
        <v/>
      </c>
      <c r="CR50" s="13" t="str">
        <f>IF(B50="-","",IF(#REF!=1,1,0))</f>
        <v/>
      </c>
      <c r="CS50" s="13" t="str">
        <f t="shared" si="59"/>
        <v/>
      </c>
      <c r="CT50" s="13" t="str">
        <f t="shared" si="60"/>
        <v/>
      </c>
      <c r="CU50" s="13" t="str">
        <f>IF(B50="-","",IF(#REF!=1,1,0))</f>
        <v/>
      </c>
      <c r="CV50" s="13" t="str">
        <f t="shared" si="61"/>
        <v/>
      </c>
      <c r="CW50" s="13" t="str">
        <f t="shared" si="62"/>
        <v/>
      </c>
      <c r="CX50" s="13" t="str">
        <f>IF(B50="-","",IF(#REF!=1,1,0))</f>
        <v/>
      </c>
      <c r="CY50" s="13" t="str">
        <f t="shared" si="63"/>
        <v/>
      </c>
      <c r="CZ50" s="13" t="str">
        <f t="shared" si="64"/>
        <v/>
      </c>
      <c r="DA50" s="13" t="str">
        <f>IF(B50="-","",IF(#REF!=1,1,0))</f>
        <v/>
      </c>
      <c r="DB50" s="13" t="str">
        <f t="shared" si="65"/>
        <v/>
      </c>
      <c r="DC50" s="13" t="str">
        <f t="shared" si="66"/>
        <v/>
      </c>
      <c r="DD50" s="13" t="str">
        <f>IF(B50="-","",IF(#REF!=1,1,0))</f>
        <v/>
      </c>
      <c r="DE50" s="13" t="str">
        <f t="shared" si="67"/>
        <v/>
      </c>
      <c r="DF50" s="13" t="str">
        <f t="shared" si="68"/>
        <v/>
      </c>
      <c r="DG50" s="13" t="str">
        <f t="shared" si="74"/>
        <v/>
      </c>
    </row>
    <row r="51" spans="1:113" ht="15.75" thickBot="1" x14ac:dyDescent="0.3">
      <c r="A51" s="22">
        <f t="shared" si="75"/>
        <v>35</v>
      </c>
      <c r="B51" s="12" t="s">
        <v>6</v>
      </c>
      <c r="C51" s="52"/>
      <c r="E51" s="23" t="str">
        <f t="shared" si="69"/>
        <v>-</v>
      </c>
      <c r="F51" s="24" t="str">
        <f t="shared" si="70"/>
        <v>-</v>
      </c>
      <c r="G51" s="16"/>
      <c r="H51" s="25" t="str">
        <f t="shared" si="0"/>
        <v>-</v>
      </c>
      <c r="I51" s="26" t="str">
        <f t="shared" si="76"/>
        <v>-</v>
      </c>
      <c r="J51" s="19"/>
      <c r="K51" s="27" t="str">
        <f t="shared" si="1"/>
        <v>-</v>
      </c>
      <c r="L51" s="28" t="str">
        <f t="shared" si="2"/>
        <v>-</v>
      </c>
      <c r="M51" s="19"/>
      <c r="N51" s="47" t="s">
        <v>31</v>
      </c>
      <c r="O51" s="39" t="str">
        <f t="shared" si="3"/>
        <v/>
      </c>
      <c r="P51" s="13" t="str">
        <f t="shared" si="4"/>
        <v/>
      </c>
      <c r="Q51" s="13" t="str">
        <f t="shared" si="5"/>
        <v/>
      </c>
      <c r="R51" s="39" t="str">
        <f t="shared" si="6"/>
        <v/>
      </c>
      <c r="S51" s="13" t="str">
        <f t="shared" si="7"/>
        <v/>
      </c>
      <c r="T51" s="13" t="str">
        <f t="shared" si="8"/>
        <v/>
      </c>
      <c r="U51" s="13" t="str">
        <f t="shared" si="77"/>
        <v/>
      </c>
      <c r="V51" s="39" t="str">
        <f t="shared" si="9"/>
        <v/>
      </c>
      <c r="W51" s="13" t="str">
        <f t="shared" si="10"/>
        <v/>
      </c>
      <c r="X51" s="13" t="str">
        <f t="shared" si="11"/>
        <v/>
      </c>
      <c r="Y51" s="39" t="str">
        <f t="shared" si="12"/>
        <v/>
      </c>
      <c r="Z51" s="13" t="str">
        <f t="shared" si="13"/>
        <v/>
      </c>
      <c r="AA51" s="13" t="str">
        <f t="shared" si="14"/>
        <v/>
      </c>
      <c r="AB51" s="13" t="str">
        <f t="shared" si="78"/>
        <v/>
      </c>
      <c r="AC51" s="39" t="str">
        <f t="shared" si="15"/>
        <v/>
      </c>
      <c r="AD51" s="13" t="str">
        <f t="shared" si="16"/>
        <v/>
      </c>
      <c r="AE51" s="13" t="str">
        <f t="shared" si="17"/>
        <v/>
      </c>
      <c r="AF51" s="39" t="str">
        <f t="shared" si="18"/>
        <v/>
      </c>
      <c r="AG51" s="13" t="str">
        <f t="shared" si="19"/>
        <v/>
      </c>
      <c r="AH51" s="13" t="str">
        <f t="shared" si="20"/>
        <v/>
      </c>
      <c r="AI51" s="13" t="str">
        <f t="shared" si="79"/>
        <v/>
      </c>
      <c r="AJ51" s="13" t="str">
        <f>IF(B51="-","",IF(#REF!=1,1,0))</f>
        <v/>
      </c>
      <c r="AK51" s="13" t="str">
        <f t="shared" si="21"/>
        <v/>
      </c>
      <c r="AL51" s="13" t="str">
        <f t="shared" si="22"/>
        <v/>
      </c>
      <c r="AM51" s="13" t="str">
        <f>IF(B51="-","",IF(#REF!=1,1,0))</f>
        <v/>
      </c>
      <c r="AN51" s="13" t="str">
        <f t="shared" si="23"/>
        <v/>
      </c>
      <c r="AO51" s="13" t="str">
        <f t="shared" si="24"/>
        <v/>
      </c>
      <c r="AP51" s="13" t="str">
        <f>IF(B51="-","",IF(#REF!=1,1,0))</f>
        <v/>
      </c>
      <c r="AQ51" s="13" t="str">
        <f t="shared" si="25"/>
        <v/>
      </c>
      <c r="AR51" s="13" t="str">
        <f t="shared" si="26"/>
        <v/>
      </c>
      <c r="AS51" s="13" t="str">
        <f t="shared" si="71"/>
        <v/>
      </c>
      <c r="AT51" s="13" t="str">
        <f>IF(B51="-","",IF(#REF!=1,1,0))</f>
        <v/>
      </c>
      <c r="AU51" s="13" t="str">
        <f t="shared" si="27"/>
        <v/>
      </c>
      <c r="AV51" s="13" t="str">
        <f t="shared" si="28"/>
        <v/>
      </c>
      <c r="AW51" s="13" t="str">
        <f>IF(B51="-","",IF(#REF!=1,1,0))</f>
        <v/>
      </c>
      <c r="AX51" s="13" t="str">
        <f t="shared" si="29"/>
        <v/>
      </c>
      <c r="AY51" s="13" t="str">
        <f t="shared" si="30"/>
        <v/>
      </c>
      <c r="AZ51" s="13" t="str">
        <f>IF(B51="-","",IF(#REF!=1,1,0))</f>
        <v/>
      </c>
      <c r="BA51" s="13" t="str">
        <f t="shared" si="31"/>
        <v/>
      </c>
      <c r="BB51" s="13" t="str">
        <f t="shared" si="32"/>
        <v/>
      </c>
      <c r="BC51" s="13" t="str">
        <f t="shared" si="72"/>
        <v/>
      </c>
      <c r="BD51" s="13" t="str">
        <f>IF(B51="-","",IF(#REF!=1,1,0))</f>
        <v/>
      </c>
      <c r="BE51" s="13" t="str">
        <f t="shared" si="33"/>
        <v/>
      </c>
      <c r="BF51" s="13" t="str">
        <f t="shared" si="34"/>
        <v/>
      </c>
      <c r="BG51" s="13" t="str">
        <f>IF(B51="-","",IF(#REF!=2,1,0))</f>
        <v/>
      </c>
      <c r="BH51" s="13" t="str">
        <f t="shared" si="35"/>
        <v/>
      </c>
      <c r="BI51" s="13" t="str">
        <f t="shared" si="36"/>
        <v/>
      </c>
      <c r="BJ51" s="13" t="str">
        <f>IF(B51="-","",IF(#REF!=3,1,0))</f>
        <v/>
      </c>
      <c r="BK51" s="13" t="str">
        <f t="shared" si="37"/>
        <v/>
      </c>
      <c r="BL51" s="13" t="str">
        <f t="shared" si="38"/>
        <v/>
      </c>
      <c r="BM51" s="13" t="str">
        <f>IF(B51="-","",IF(#REF!=4,1,0))</f>
        <v/>
      </c>
      <c r="BN51" s="13" t="str">
        <f t="shared" si="39"/>
        <v/>
      </c>
      <c r="BO51" s="13" t="str">
        <f t="shared" si="40"/>
        <v/>
      </c>
      <c r="BP51" s="13" t="str">
        <f>IF(B51="-","",IF(#REF!=5,1,0))</f>
        <v/>
      </c>
      <c r="BQ51" s="13" t="str">
        <f t="shared" si="41"/>
        <v/>
      </c>
      <c r="BR51" s="13" t="str">
        <f t="shared" si="42"/>
        <v/>
      </c>
      <c r="BS51" s="13" t="str">
        <f>IF(B51="-","",IF(#REF!=6,1,0))</f>
        <v/>
      </c>
      <c r="BT51" s="13" t="str">
        <f t="shared" si="43"/>
        <v/>
      </c>
      <c r="BU51" s="13" t="str">
        <f t="shared" si="44"/>
        <v/>
      </c>
      <c r="BV51" s="13" t="str">
        <f t="shared" si="73"/>
        <v/>
      </c>
      <c r="BW51" s="13" t="str">
        <f>IF(B51="-","",IF(#REF!=1,1,0))</f>
        <v/>
      </c>
      <c r="BX51" s="13" t="str">
        <f t="shared" si="45"/>
        <v/>
      </c>
      <c r="BY51" s="13" t="str">
        <f t="shared" si="46"/>
        <v/>
      </c>
      <c r="BZ51" s="13" t="str">
        <f>IF(B51="-","",IF(#REF!=1,1,0))</f>
        <v/>
      </c>
      <c r="CA51" s="13" t="str">
        <f t="shared" si="47"/>
        <v/>
      </c>
      <c r="CB51" s="13" t="str">
        <f t="shared" si="48"/>
        <v/>
      </c>
      <c r="CC51" s="13" t="str">
        <f>IF(B51="-","",IF(#REF!=1,1,0))</f>
        <v/>
      </c>
      <c r="CD51" s="13" t="str">
        <f t="shared" si="49"/>
        <v/>
      </c>
      <c r="CE51" s="13" t="str">
        <f t="shared" si="50"/>
        <v/>
      </c>
      <c r="CF51" s="13" t="str">
        <f>IF(B51="-","",IF(#REF!=1,1,0))</f>
        <v/>
      </c>
      <c r="CG51" s="13" t="str">
        <f t="shared" si="51"/>
        <v/>
      </c>
      <c r="CH51" s="13" t="str">
        <f t="shared" si="52"/>
        <v/>
      </c>
      <c r="CI51" s="13" t="str">
        <f>IF(B51="-","",IF(#REF!=1,1,0))</f>
        <v/>
      </c>
      <c r="CJ51" s="13" t="str">
        <f t="shared" si="53"/>
        <v/>
      </c>
      <c r="CK51" s="13" t="str">
        <f t="shared" si="54"/>
        <v/>
      </c>
      <c r="CL51" s="13" t="str">
        <f>IF(B51="-","",IF(#REF!=1,1,0))</f>
        <v/>
      </c>
      <c r="CM51" s="13" t="str">
        <f t="shared" si="55"/>
        <v/>
      </c>
      <c r="CN51" s="13" t="str">
        <f t="shared" si="56"/>
        <v/>
      </c>
      <c r="CO51" s="13" t="str">
        <f>IF(B51="-","",IF(#REF!=1,1,0))</f>
        <v/>
      </c>
      <c r="CP51" s="13" t="str">
        <f t="shared" si="57"/>
        <v/>
      </c>
      <c r="CQ51" s="13" t="str">
        <f t="shared" si="58"/>
        <v/>
      </c>
      <c r="CR51" s="13" t="str">
        <f>IF(B51="-","",IF(#REF!=1,1,0))</f>
        <v/>
      </c>
      <c r="CS51" s="13" t="str">
        <f t="shared" si="59"/>
        <v/>
      </c>
      <c r="CT51" s="13" t="str">
        <f t="shared" si="60"/>
        <v/>
      </c>
      <c r="CU51" s="13" t="str">
        <f>IF(B51="-","",IF(#REF!=1,1,0))</f>
        <v/>
      </c>
      <c r="CV51" s="13" t="str">
        <f t="shared" si="61"/>
        <v/>
      </c>
      <c r="CW51" s="13" t="str">
        <f t="shared" si="62"/>
        <v/>
      </c>
      <c r="CX51" s="13" t="str">
        <f>IF(B51="-","",IF(#REF!=1,1,0))</f>
        <v/>
      </c>
      <c r="CY51" s="13" t="str">
        <f t="shared" si="63"/>
        <v/>
      </c>
      <c r="CZ51" s="13" t="str">
        <f t="shared" si="64"/>
        <v/>
      </c>
      <c r="DA51" s="13" t="str">
        <f>IF(B51="-","",IF(#REF!=1,1,0))</f>
        <v/>
      </c>
      <c r="DB51" s="13" t="str">
        <f t="shared" si="65"/>
        <v/>
      </c>
      <c r="DC51" s="13" t="str">
        <f t="shared" si="66"/>
        <v/>
      </c>
      <c r="DD51" s="13" t="str">
        <f>IF(B51="-","",IF(#REF!=1,1,0))</f>
        <v/>
      </c>
      <c r="DE51" s="13" t="str">
        <f t="shared" si="67"/>
        <v/>
      </c>
      <c r="DF51" s="13" t="str">
        <f t="shared" si="68"/>
        <v/>
      </c>
      <c r="DG51" s="13" t="str">
        <f t="shared" si="74"/>
        <v/>
      </c>
    </row>
    <row r="52" spans="1:113" ht="15.75" thickBot="1" x14ac:dyDescent="0.3">
      <c r="A52" s="22">
        <f t="shared" si="75"/>
        <v>36</v>
      </c>
      <c r="B52" s="12" t="s">
        <v>6</v>
      </c>
      <c r="C52" s="52"/>
      <c r="E52" s="23" t="str">
        <f t="shared" si="69"/>
        <v>-</v>
      </c>
      <c r="F52" s="24" t="str">
        <f t="shared" si="70"/>
        <v>-</v>
      </c>
      <c r="G52" s="16"/>
      <c r="H52" s="25" t="str">
        <f t="shared" si="0"/>
        <v>-</v>
      </c>
      <c r="I52" s="26" t="str">
        <f t="shared" si="76"/>
        <v>-</v>
      </c>
      <c r="J52" s="19"/>
      <c r="K52" s="27" t="str">
        <f t="shared" si="1"/>
        <v>-</v>
      </c>
      <c r="L52" s="28" t="str">
        <f t="shared" si="2"/>
        <v>-</v>
      </c>
      <c r="M52" s="19"/>
      <c r="N52" s="48" t="s">
        <v>32</v>
      </c>
      <c r="O52" s="39" t="str">
        <f t="shared" si="3"/>
        <v/>
      </c>
      <c r="P52" s="13" t="str">
        <f t="shared" si="4"/>
        <v/>
      </c>
      <c r="Q52" s="13" t="str">
        <f t="shared" si="5"/>
        <v/>
      </c>
      <c r="R52" s="39" t="str">
        <f t="shared" si="6"/>
        <v/>
      </c>
      <c r="S52" s="13" t="str">
        <f t="shared" si="7"/>
        <v/>
      </c>
      <c r="T52" s="13" t="str">
        <f t="shared" si="8"/>
        <v/>
      </c>
      <c r="U52" s="13" t="str">
        <f t="shared" si="77"/>
        <v/>
      </c>
      <c r="V52" s="39" t="str">
        <f t="shared" si="9"/>
        <v/>
      </c>
      <c r="W52" s="13" t="str">
        <f t="shared" si="10"/>
        <v/>
      </c>
      <c r="X52" s="13" t="str">
        <f t="shared" si="11"/>
        <v/>
      </c>
      <c r="Y52" s="39" t="str">
        <f t="shared" si="12"/>
        <v/>
      </c>
      <c r="Z52" s="13" t="str">
        <f t="shared" si="13"/>
        <v/>
      </c>
      <c r="AA52" s="13" t="str">
        <f t="shared" si="14"/>
        <v/>
      </c>
      <c r="AB52" s="13" t="str">
        <f t="shared" si="78"/>
        <v/>
      </c>
      <c r="AC52" s="39" t="str">
        <f t="shared" si="15"/>
        <v/>
      </c>
      <c r="AD52" s="13" t="str">
        <f t="shared" si="16"/>
        <v/>
      </c>
      <c r="AE52" s="13" t="str">
        <f t="shared" si="17"/>
        <v/>
      </c>
      <c r="AF52" s="39" t="str">
        <f t="shared" si="18"/>
        <v/>
      </c>
      <c r="AG52" s="13" t="str">
        <f t="shared" si="19"/>
        <v/>
      </c>
      <c r="AH52" s="13" t="str">
        <f t="shared" si="20"/>
        <v/>
      </c>
      <c r="AI52" s="13" t="str">
        <f t="shared" si="79"/>
        <v/>
      </c>
      <c r="AJ52" s="13" t="str">
        <f>IF(B52="-","",IF(#REF!=1,1,0))</f>
        <v/>
      </c>
      <c r="AK52" s="13" t="str">
        <f t="shared" si="21"/>
        <v/>
      </c>
      <c r="AL52" s="13" t="str">
        <f t="shared" si="22"/>
        <v/>
      </c>
      <c r="AM52" s="13" t="str">
        <f>IF(B52="-","",IF(#REF!=1,1,0))</f>
        <v/>
      </c>
      <c r="AN52" s="13" t="str">
        <f t="shared" si="23"/>
        <v/>
      </c>
      <c r="AO52" s="13" t="str">
        <f t="shared" si="24"/>
        <v/>
      </c>
      <c r="AP52" s="13" t="str">
        <f>IF(B52="-","",IF(#REF!=1,1,0))</f>
        <v/>
      </c>
      <c r="AQ52" s="13" t="str">
        <f t="shared" si="25"/>
        <v/>
      </c>
      <c r="AR52" s="13" t="str">
        <f t="shared" si="26"/>
        <v/>
      </c>
      <c r="AS52" s="13" t="str">
        <f t="shared" si="71"/>
        <v/>
      </c>
      <c r="AT52" s="13" t="str">
        <f>IF(B52="-","",IF(#REF!=1,1,0))</f>
        <v/>
      </c>
      <c r="AU52" s="13" t="str">
        <f t="shared" si="27"/>
        <v/>
      </c>
      <c r="AV52" s="13" t="str">
        <f t="shared" si="28"/>
        <v/>
      </c>
      <c r="AW52" s="13" t="str">
        <f>IF(B52="-","",IF(#REF!=1,1,0))</f>
        <v/>
      </c>
      <c r="AX52" s="13" t="str">
        <f t="shared" si="29"/>
        <v/>
      </c>
      <c r="AY52" s="13" t="str">
        <f t="shared" si="30"/>
        <v/>
      </c>
      <c r="AZ52" s="13" t="str">
        <f>IF(B52="-","",IF(#REF!=1,1,0))</f>
        <v/>
      </c>
      <c r="BA52" s="13" t="str">
        <f t="shared" si="31"/>
        <v/>
      </c>
      <c r="BB52" s="13" t="str">
        <f t="shared" si="32"/>
        <v/>
      </c>
      <c r="BC52" s="13" t="str">
        <f t="shared" si="72"/>
        <v/>
      </c>
      <c r="BD52" s="13" t="str">
        <f>IF(B52="-","",IF(#REF!=1,1,0))</f>
        <v/>
      </c>
      <c r="BE52" s="13" t="str">
        <f t="shared" si="33"/>
        <v/>
      </c>
      <c r="BF52" s="13" t="str">
        <f t="shared" si="34"/>
        <v/>
      </c>
      <c r="BG52" s="13" t="str">
        <f>IF(B52="-","",IF(#REF!=2,1,0))</f>
        <v/>
      </c>
      <c r="BH52" s="13" t="str">
        <f t="shared" si="35"/>
        <v/>
      </c>
      <c r="BI52" s="13" t="str">
        <f t="shared" si="36"/>
        <v/>
      </c>
      <c r="BJ52" s="13" t="str">
        <f>IF(B52="-","",IF(#REF!=3,1,0))</f>
        <v/>
      </c>
      <c r="BK52" s="13" t="str">
        <f t="shared" si="37"/>
        <v/>
      </c>
      <c r="BL52" s="13" t="str">
        <f t="shared" si="38"/>
        <v/>
      </c>
      <c r="BM52" s="13" t="str">
        <f>IF(B52="-","",IF(#REF!=4,1,0))</f>
        <v/>
      </c>
      <c r="BN52" s="13" t="str">
        <f t="shared" si="39"/>
        <v/>
      </c>
      <c r="BO52" s="13" t="str">
        <f t="shared" si="40"/>
        <v/>
      </c>
      <c r="BP52" s="13" t="str">
        <f>IF(B52="-","",IF(#REF!=5,1,0))</f>
        <v/>
      </c>
      <c r="BQ52" s="13" t="str">
        <f t="shared" si="41"/>
        <v/>
      </c>
      <c r="BR52" s="13" t="str">
        <f t="shared" si="42"/>
        <v/>
      </c>
      <c r="BS52" s="13" t="str">
        <f>IF(B52="-","",IF(#REF!=6,1,0))</f>
        <v/>
      </c>
      <c r="BT52" s="13" t="str">
        <f t="shared" si="43"/>
        <v/>
      </c>
      <c r="BU52" s="13" t="str">
        <f t="shared" si="44"/>
        <v/>
      </c>
      <c r="BV52" s="13" t="str">
        <f t="shared" si="73"/>
        <v/>
      </c>
      <c r="BW52" s="13" t="str">
        <f>IF(B52="-","",IF(#REF!=1,1,0))</f>
        <v/>
      </c>
      <c r="BX52" s="13" t="str">
        <f t="shared" si="45"/>
        <v/>
      </c>
      <c r="BY52" s="13" t="str">
        <f t="shared" si="46"/>
        <v/>
      </c>
      <c r="BZ52" s="13" t="str">
        <f>IF(B52="-","",IF(#REF!=1,1,0))</f>
        <v/>
      </c>
      <c r="CA52" s="13" t="str">
        <f t="shared" si="47"/>
        <v/>
      </c>
      <c r="CB52" s="13" t="str">
        <f t="shared" si="48"/>
        <v/>
      </c>
      <c r="CC52" s="13" t="str">
        <f>IF(B52="-","",IF(#REF!=1,1,0))</f>
        <v/>
      </c>
      <c r="CD52" s="13" t="str">
        <f t="shared" si="49"/>
        <v/>
      </c>
      <c r="CE52" s="13" t="str">
        <f t="shared" si="50"/>
        <v/>
      </c>
      <c r="CF52" s="13" t="str">
        <f>IF(B52="-","",IF(#REF!=1,1,0))</f>
        <v/>
      </c>
      <c r="CG52" s="13" t="str">
        <f t="shared" si="51"/>
        <v/>
      </c>
      <c r="CH52" s="13" t="str">
        <f t="shared" si="52"/>
        <v/>
      </c>
      <c r="CI52" s="13" t="str">
        <f>IF(B52="-","",IF(#REF!=1,1,0))</f>
        <v/>
      </c>
      <c r="CJ52" s="13" t="str">
        <f t="shared" si="53"/>
        <v/>
      </c>
      <c r="CK52" s="13" t="str">
        <f t="shared" si="54"/>
        <v/>
      </c>
      <c r="CL52" s="13" t="str">
        <f>IF(B52="-","",IF(#REF!=1,1,0))</f>
        <v/>
      </c>
      <c r="CM52" s="13" t="str">
        <f t="shared" si="55"/>
        <v/>
      </c>
      <c r="CN52" s="13" t="str">
        <f t="shared" si="56"/>
        <v/>
      </c>
      <c r="CO52" s="13" t="str">
        <f>IF(B52="-","",IF(#REF!=1,1,0))</f>
        <v/>
      </c>
      <c r="CP52" s="13" t="str">
        <f t="shared" si="57"/>
        <v/>
      </c>
      <c r="CQ52" s="13" t="str">
        <f t="shared" si="58"/>
        <v/>
      </c>
      <c r="CR52" s="13" t="str">
        <f>IF(B52="-","",IF(#REF!=1,1,0))</f>
        <v/>
      </c>
      <c r="CS52" s="13" t="str">
        <f t="shared" si="59"/>
        <v/>
      </c>
      <c r="CT52" s="13" t="str">
        <f t="shared" si="60"/>
        <v/>
      </c>
      <c r="CU52" s="13" t="str">
        <f>IF(B52="-","",IF(#REF!=1,1,0))</f>
        <v/>
      </c>
      <c r="CV52" s="13" t="str">
        <f t="shared" si="61"/>
        <v/>
      </c>
      <c r="CW52" s="13" t="str">
        <f t="shared" si="62"/>
        <v/>
      </c>
      <c r="CX52" s="13" t="str">
        <f>IF(B52="-","",IF(#REF!=1,1,0))</f>
        <v/>
      </c>
      <c r="CY52" s="13" t="str">
        <f t="shared" si="63"/>
        <v/>
      </c>
      <c r="CZ52" s="13" t="str">
        <f t="shared" si="64"/>
        <v/>
      </c>
      <c r="DA52" s="13" t="str">
        <f>IF(B52="-","",IF(#REF!=1,1,0))</f>
        <v/>
      </c>
      <c r="DB52" s="13" t="str">
        <f t="shared" si="65"/>
        <v/>
      </c>
      <c r="DC52" s="13" t="str">
        <f t="shared" si="66"/>
        <v/>
      </c>
      <c r="DD52" s="13" t="str">
        <f>IF(B52="-","",IF(#REF!=1,1,0))</f>
        <v/>
      </c>
      <c r="DE52" s="13" t="str">
        <f t="shared" si="67"/>
        <v/>
      </c>
      <c r="DF52" s="13" t="str">
        <f t="shared" si="68"/>
        <v/>
      </c>
      <c r="DG52" s="13" t="str">
        <f t="shared" si="74"/>
        <v/>
      </c>
    </row>
    <row r="53" spans="1:113" s="42" customFormat="1" x14ac:dyDescent="0.25">
      <c r="A53" s="29"/>
      <c r="B53" s="30">
        <f>COUNTIF(B17:B52,"=0")</f>
        <v>0</v>
      </c>
      <c r="C53" s="30"/>
      <c r="D53" s="19"/>
      <c r="E53" s="30">
        <f>SUM(E17:E52)</f>
        <v>5</v>
      </c>
      <c r="F53" s="30">
        <f>SUM(F17:F52)</f>
        <v>11</v>
      </c>
      <c r="G53" s="16"/>
      <c r="H53" s="30">
        <f>SUM(H17:H52)</f>
        <v>7</v>
      </c>
      <c r="I53" s="30">
        <f>SUM(I17:I52)</f>
        <v>9</v>
      </c>
      <c r="J53" s="19"/>
      <c r="K53" s="30">
        <f>SUM(K17:K52)</f>
        <v>9</v>
      </c>
      <c r="L53" s="30">
        <f>SUM(L17:L52)</f>
        <v>7</v>
      </c>
      <c r="M53" s="19"/>
      <c r="N53" s="19"/>
      <c r="P53" s="19">
        <f>MAX(P17:P52)</f>
        <v>7</v>
      </c>
      <c r="Q53" s="19">
        <f>MAX(Q17:Q52)</f>
        <v>3</v>
      </c>
      <c r="S53" s="19">
        <f>MAX(S17:S52)</f>
        <v>3</v>
      </c>
      <c r="T53" s="19">
        <f>MAX(T17:T52)</f>
        <v>7</v>
      </c>
      <c r="U53" s="19">
        <f>MAX(U17:U52)</f>
        <v>1</v>
      </c>
      <c r="W53" s="19">
        <f>MAX(W17:W52)</f>
        <v>3</v>
      </c>
      <c r="X53" s="19">
        <f>MAX(X17:X52)</f>
        <v>2</v>
      </c>
      <c r="Z53" s="19">
        <f>MAX(Z17:Z52)</f>
        <v>2</v>
      </c>
      <c r="AA53" s="19">
        <f>MAX(AA17:AA52)</f>
        <v>3</v>
      </c>
      <c r="AB53" s="19">
        <f>MAX(AB17:AB52)</f>
        <v>3</v>
      </c>
      <c r="AD53" s="19">
        <f>MAX(AD17:AD52)</f>
        <v>3</v>
      </c>
      <c r="AE53" s="19">
        <f>MAX(AE17:AE52)</f>
        <v>5</v>
      </c>
      <c r="AG53" s="19">
        <f>MAX(AG17:AG52)</f>
        <v>5</v>
      </c>
      <c r="AH53" s="19">
        <f>MAX(AH17:AH52)</f>
        <v>3</v>
      </c>
      <c r="AI53" s="19">
        <f>MAX(AI17:AI52)</f>
        <v>2</v>
      </c>
      <c r="AJ53" s="19"/>
      <c r="AK53" s="19" t="e">
        <f>MAX(AK17:AK52)</f>
        <v>#REF!</v>
      </c>
      <c r="AL53" s="19" t="e">
        <f>MAX(AL17:AL52)</f>
        <v>#REF!</v>
      </c>
      <c r="AM53" s="19"/>
      <c r="AN53" s="19" t="e">
        <f>MAX(AN17:AN52)</f>
        <v>#REF!</v>
      </c>
      <c r="AO53" s="19" t="e">
        <f>MAX(AO17:AO52)</f>
        <v>#REF!</v>
      </c>
      <c r="AP53" s="19"/>
      <c r="AQ53" s="19" t="e">
        <f>MAX(AQ17:AQ52)</f>
        <v>#REF!</v>
      </c>
      <c r="AR53" s="19" t="e">
        <f>MAX(AR17:AR52)</f>
        <v>#REF!</v>
      </c>
      <c r="AS53" s="19" t="e">
        <f>MAX(AS17:AS52)</f>
        <v>#REF!</v>
      </c>
      <c r="AT53" s="19"/>
      <c r="AU53" s="19" t="e">
        <f>MAX(AU17:AU52)</f>
        <v>#REF!</v>
      </c>
      <c r="AV53" s="19" t="e">
        <f>MAX(AV17:AV52)</f>
        <v>#REF!</v>
      </c>
      <c r="AW53" s="19"/>
      <c r="AX53" s="19" t="e">
        <f>MAX(AX17:AX52)</f>
        <v>#REF!</v>
      </c>
      <c r="AY53" s="19" t="e">
        <f>MAX(AY17:AY52)</f>
        <v>#REF!</v>
      </c>
      <c r="AZ53" s="19"/>
      <c r="BA53" s="19" t="e">
        <f>MAX(BA17:BA52)</f>
        <v>#REF!</v>
      </c>
      <c r="BB53" s="19" t="e">
        <f>MAX(BB17:BB52)</f>
        <v>#REF!</v>
      </c>
      <c r="BC53" s="19" t="e">
        <f>MAX(BC17:BC52)</f>
        <v>#REF!</v>
      </c>
      <c r="BD53" s="19"/>
      <c r="BE53" s="19" t="e">
        <f>MAX(BE17:BE52)</f>
        <v>#REF!</v>
      </c>
      <c r="BF53" s="19" t="e">
        <f>MAX(BF17:BF52)</f>
        <v>#REF!</v>
      </c>
      <c r="BG53" s="19"/>
      <c r="BH53" s="19" t="e">
        <f>MAX(BH17:BH52)</f>
        <v>#REF!</v>
      </c>
      <c r="BI53" s="19" t="e">
        <f>MAX(BI17:BI52)</f>
        <v>#REF!</v>
      </c>
      <c r="BJ53" s="19"/>
      <c r="BK53" s="19" t="e">
        <f>MAX(BK17:BK52)</f>
        <v>#REF!</v>
      </c>
      <c r="BL53" s="19" t="e">
        <f>MAX(BL17:BL52)</f>
        <v>#REF!</v>
      </c>
      <c r="BM53" s="19"/>
      <c r="BN53" s="19" t="e">
        <f>MAX(BN17:BN52)</f>
        <v>#REF!</v>
      </c>
      <c r="BO53" s="19" t="e">
        <f>MAX(BO17:BO52)</f>
        <v>#REF!</v>
      </c>
      <c r="BP53" s="19"/>
      <c r="BQ53" s="19" t="e">
        <f>MAX(BQ17:BQ52)</f>
        <v>#REF!</v>
      </c>
      <c r="BR53" s="19" t="e">
        <f>MAX(BR17:BR52)</f>
        <v>#REF!</v>
      </c>
      <c r="BS53" s="19"/>
      <c r="BT53" s="19" t="e">
        <f>MAX(BT17:BT52)</f>
        <v>#REF!</v>
      </c>
      <c r="BU53" s="19" t="e">
        <f>MAX(BU17:BU52)</f>
        <v>#REF!</v>
      </c>
      <c r="BV53" s="19" t="e">
        <f>MAX(BV17:BV52)</f>
        <v>#REF!</v>
      </c>
      <c r="BW53" s="19"/>
      <c r="BX53" s="19" t="e">
        <f>MAX(BX17:BX52)</f>
        <v>#REF!</v>
      </c>
      <c r="BY53" s="19" t="e">
        <f>MAX(BY17:BY52)</f>
        <v>#REF!</v>
      </c>
      <c r="BZ53" s="19"/>
      <c r="CA53" s="19" t="e">
        <f>MAX(CA17:CA52)</f>
        <v>#REF!</v>
      </c>
      <c r="CB53" s="19" t="e">
        <f>MAX(CB17:CB52)</f>
        <v>#REF!</v>
      </c>
      <c r="CC53" s="19"/>
      <c r="CD53" s="19" t="e">
        <f>MAX(CD17:CD52)</f>
        <v>#REF!</v>
      </c>
      <c r="CE53" s="19" t="e">
        <f>MAX(CE17:CE52)</f>
        <v>#REF!</v>
      </c>
      <c r="CF53" s="19"/>
      <c r="CG53" s="19" t="e">
        <f>MAX(CG17:CG52)</f>
        <v>#REF!</v>
      </c>
      <c r="CH53" s="19" t="e">
        <f>MAX(CH17:CH52)</f>
        <v>#REF!</v>
      </c>
      <c r="CI53" s="19"/>
      <c r="CJ53" s="19" t="e">
        <f>MAX(CJ17:CJ52)</f>
        <v>#REF!</v>
      </c>
      <c r="CK53" s="19" t="e">
        <f>MAX(CK17:CK52)</f>
        <v>#REF!</v>
      </c>
      <c r="CL53" s="19"/>
      <c r="CM53" s="19" t="e">
        <f>MAX(CM17:CM52)</f>
        <v>#REF!</v>
      </c>
      <c r="CN53" s="19" t="e">
        <f>MAX(CN17:CN52)</f>
        <v>#REF!</v>
      </c>
      <c r="CO53" s="19"/>
      <c r="CP53" s="19" t="e">
        <f>MAX(CP17:CP52)</f>
        <v>#REF!</v>
      </c>
      <c r="CQ53" s="19" t="e">
        <f>MAX(CQ17:CQ52)</f>
        <v>#REF!</v>
      </c>
      <c r="CR53" s="19"/>
      <c r="CS53" s="19" t="e">
        <f>MAX(CS17:CS52)</f>
        <v>#REF!</v>
      </c>
      <c r="CT53" s="19" t="e">
        <f>MAX(CT17:CT52)</f>
        <v>#REF!</v>
      </c>
      <c r="CU53" s="19"/>
      <c r="CV53" s="19" t="e">
        <f>MAX(CV17:CV52)</f>
        <v>#REF!</v>
      </c>
      <c r="CW53" s="19" t="e">
        <f>MAX(CW17:CW52)</f>
        <v>#REF!</v>
      </c>
      <c r="CX53" s="19"/>
      <c r="CY53" s="19" t="e">
        <f>MAX(CY17:CY52)</f>
        <v>#REF!</v>
      </c>
      <c r="CZ53" s="19" t="e">
        <f>MAX(CZ17:CZ52)</f>
        <v>#REF!</v>
      </c>
      <c r="DA53" s="19"/>
      <c r="DB53" s="19" t="e">
        <f>MAX(DB17:DB52)</f>
        <v>#REF!</v>
      </c>
      <c r="DC53" s="19" t="e">
        <f>MAX(DC17:DC52)</f>
        <v>#REF!</v>
      </c>
      <c r="DD53" s="19"/>
      <c r="DE53" s="19" t="e">
        <f>MAX(DE17:DE52)</f>
        <v>#REF!</v>
      </c>
      <c r="DF53" s="19" t="e">
        <f>MAX(DF17:DF52)</f>
        <v>#REF!</v>
      </c>
      <c r="DG53" s="19" t="e">
        <f>MAX(DG17:DG52)</f>
        <v>#REF!</v>
      </c>
      <c r="DH53" s="29"/>
      <c r="DI53" s="29"/>
    </row>
    <row r="54" spans="1:113" s="42" customFormat="1" x14ac:dyDescent="0.25">
      <c r="A54" s="29"/>
      <c r="B54" s="30">
        <f>B53+E53+F53</f>
        <v>16</v>
      </c>
      <c r="C54" s="30"/>
      <c r="D54" s="19"/>
      <c r="E54" s="31">
        <f>(E53/B54)*100</f>
        <v>31.25</v>
      </c>
      <c r="F54" s="31">
        <f>F53/B54*100</f>
        <v>68.75</v>
      </c>
      <c r="G54" s="16"/>
      <c r="H54" s="31">
        <f>H53/B54*100</f>
        <v>43.75</v>
      </c>
      <c r="I54" s="31">
        <f>I53/B54*100</f>
        <v>56.25</v>
      </c>
      <c r="J54" s="19"/>
      <c r="K54" s="31">
        <f>(K53/B54)*100</f>
        <v>56.25</v>
      </c>
      <c r="L54" s="31">
        <f>(L53/B54)*100</f>
        <v>43.75</v>
      </c>
      <c r="M54" s="19"/>
      <c r="N54" s="19"/>
      <c r="DH54" s="29"/>
      <c r="DI54" s="29"/>
    </row>
    <row r="55" spans="1:113" s="42" customFormat="1" x14ac:dyDescent="0.25">
      <c r="A55" s="29"/>
      <c r="B55" s="31">
        <f>(B53/B54)*100</f>
        <v>0</v>
      </c>
      <c r="C55" s="32"/>
      <c r="D55" s="19"/>
      <c r="E55" s="30"/>
      <c r="F55" s="30"/>
      <c r="G55" s="16"/>
      <c r="H55" s="30"/>
      <c r="I55" s="33"/>
      <c r="J55" s="19"/>
      <c r="K55" s="30"/>
      <c r="L55" s="30"/>
      <c r="M55" s="19"/>
      <c r="N55" s="19"/>
      <c r="DH55" s="29"/>
      <c r="DI55" s="29"/>
    </row>
  </sheetData>
  <mergeCells count="2">
    <mergeCell ref="E1:M1"/>
    <mergeCell ref="A2:M2"/>
  </mergeCells>
  <conditionalFormatting sqref="B17:B52">
    <cfRule type="containsText" priority="51" operator="containsText" text="&quot;-&quot;">
      <formula>NOT(ISERROR(SEARCH("""-""",B17)))</formula>
    </cfRule>
    <cfRule type="cellIs" dxfId="54" priority="52" operator="lessThan">
      <formula>0</formula>
    </cfRule>
    <cfRule type="cellIs" dxfId="53" priority="53" operator="greaterThan">
      <formula>36</formula>
    </cfRule>
  </conditionalFormatting>
  <conditionalFormatting sqref="B17:B52">
    <cfRule type="containsText" priority="48" operator="containsText" text="*-">
      <formula>NOT(ISERROR(SEARCH("*-",B17)))</formula>
    </cfRule>
    <cfRule type="cellIs" dxfId="52" priority="49" operator="lessThan">
      <formula>0</formula>
    </cfRule>
    <cfRule type="cellIs" dxfId="51" priority="50" operator="greaterThan">
      <formula>36</formula>
    </cfRule>
  </conditionalFormatting>
  <conditionalFormatting sqref="B17:B52">
    <cfRule type="containsText" priority="45" operator="containsText" text="&quot;-&quot;">
      <formula>NOT(ISERROR(SEARCH("""-""",B17)))</formula>
    </cfRule>
    <cfRule type="cellIs" dxfId="50" priority="46" operator="lessThan">
      <formula>0</formula>
    </cfRule>
    <cfRule type="cellIs" dxfId="49" priority="47" operator="greaterThan">
      <formula>36</formula>
    </cfRule>
  </conditionalFormatting>
  <conditionalFormatting sqref="B17:B52">
    <cfRule type="containsText" priority="42" operator="containsText" text="*-">
      <formula>NOT(ISERROR(SEARCH("*-",B17)))</formula>
    </cfRule>
    <cfRule type="cellIs" dxfId="48" priority="43" operator="lessThan">
      <formula>0</formula>
    </cfRule>
    <cfRule type="cellIs" dxfId="47" priority="44" operator="greaterThan">
      <formula>36</formula>
    </cfRule>
  </conditionalFormatting>
  <conditionalFormatting sqref="B17:B52">
    <cfRule type="containsText" priority="39" operator="containsText" text="&quot;-&quot;">
      <formula>NOT(ISERROR(SEARCH("""-""",B17)))</formula>
    </cfRule>
    <cfRule type="cellIs" dxfId="46" priority="40" operator="lessThan">
      <formula>0</formula>
    </cfRule>
    <cfRule type="cellIs" dxfId="45" priority="41" operator="greaterThan">
      <formula>36</formula>
    </cfRule>
  </conditionalFormatting>
  <conditionalFormatting sqref="B17:B52">
    <cfRule type="containsText" priority="36" operator="containsText" text="*-">
      <formula>NOT(ISERROR(SEARCH("*-",B17)))</formula>
    </cfRule>
    <cfRule type="cellIs" dxfId="44" priority="37" operator="lessThan">
      <formula>0</formula>
    </cfRule>
    <cfRule type="cellIs" dxfId="43" priority="38" operator="greaterThan">
      <formula>36</formula>
    </cfRule>
  </conditionalFormatting>
  <conditionalFormatting sqref="B17:B52">
    <cfRule type="containsText" priority="33" operator="containsText" text="&quot;-&quot;">
      <formula>NOT(ISERROR(SEARCH("""-""",B17)))</formula>
    </cfRule>
    <cfRule type="cellIs" dxfId="42" priority="34" operator="lessThan">
      <formula>0</formula>
    </cfRule>
    <cfRule type="cellIs" dxfId="41" priority="35" operator="greaterThan">
      <formula>36</formula>
    </cfRule>
  </conditionalFormatting>
  <conditionalFormatting sqref="B17:B52">
    <cfRule type="containsText" priority="30" operator="containsText" text="*-">
      <formula>NOT(ISERROR(SEARCH("*-",B17)))</formula>
    </cfRule>
    <cfRule type="cellIs" dxfId="40" priority="31" operator="lessThan">
      <formula>0</formula>
    </cfRule>
    <cfRule type="cellIs" dxfId="39" priority="32" operator="greaterThan">
      <formula>36</formula>
    </cfRule>
  </conditionalFormatting>
  <conditionalFormatting sqref="B17:B52">
    <cfRule type="containsText" priority="27" operator="containsText" text="&quot;-&quot;">
      <formula>NOT(ISERROR(SEARCH("""-""",B17)))</formula>
    </cfRule>
    <cfRule type="cellIs" dxfId="38" priority="28" operator="lessThan">
      <formula>0</formula>
    </cfRule>
    <cfRule type="cellIs" dxfId="37" priority="29" operator="greaterThan">
      <formula>36</formula>
    </cfRule>
  </conditionalFormatting>
  <conditionalFormatting sqref="B17:B52">
    <cfRule type="containsText" priority="24" operator="containsText" text="*-">
      <formula>NOT(ISERROR(SEARCH("*-",B17)))</formula>
    </cfRule>
    <cfRule type="cellIs" dxfId="36" priority="25" operator="lessThan">
      <formula>0</formula>
    </cfRule>
    <cfRule type="cellIs" dxfId="35" priority="26" operator="greaterThan">
      <formula>36</formula>
    </cfRule>
  </conditionalFormatting>
  <conditionalFormatting sqref="B17:B52">
    <cfRule type="containsText" priority="21" operator="containsText" text="&quot;-&quot;">
      <formula>NOT(ISERROR(SEARCH("""-""",B17)))</formula>
    </cfRule>
    <cfRule type="cellIs" dxfId="34" priority="22" operator="lessThan">
      <formula>0</formula>
    </cfRule>
    <cfRule type="cellIs" dxfId="33" priority="23" operator="greaterThan">
      <formula>36</formula>
    </cfRule>
  </conditionalFormatting>
  <conditionalFormatting sqref="B17:B52">
    <cfRule type="containsText" priority="18" operator="containsText" text="*-">
      <formula>NOT(ISERROR(SEARCH("*-",B17)))</formula>
    </cfRule>
    <cfRule type="cellIs" dxfId="32" priority="19" operator="lessThan">
      <formula>0</formula>
    </cfRule>
    <cfRule type="cellIs" dxfId="31" priority="20" operator="greaterThan">
      <formula>36</formula>
    </cfRule>
  </conditionalFormatting>
  <conditionalFormatting sqref="B17:B52">
    <cfRule type="containsText" priority="15" operator="containsText" text="&quot;-&quot;">
      <formula>NOT(ISERROR(SEARCH("""-""",B17)))</formula>
    </cfRule>
    <cfRule type="cellIs" dxfId="30" priority="16" operator="lessThan">
      <formula>0</formula>
    </cfRule>
    <cfRule type="cellIs" dxfId="29" priority="17" operator="greaterThan">
      <formula>36</formula>
    </cfRule>
  </conditionalFormatting>
  <conditionalFormatting sqref="B17:B52">
    <cfRule type="containsText" priority="12" operator="containsText" text="*-">
      <formula>NOT(ISERROR(SEARCH("*-",B17)))</formula>
    </cfRule>
    <cfRule type="cellIs" dxfId="28" priority="13" operator="lessThan">
      <formula>0</formula>
    </cfRule>
    <cfRule type="cellIs" dxfId="27" priority="14" operator="greaterThan">
      <formula>36</formula>
    </cfRule>
  </conditionalFormatting>
  <conditionalFormatting sqref="E17:E52">
    <cfRule type="containsBlanks" dxfId="26" priority="183">
      <formula>LEN(TRIM(E17))=0</formula>
    </cfRule>
    <cfRule type="colorScale" priority="184">
      <colorScale>
        <cfvo type="num" val="1"/>
        <cfvo type="num" val="1"/>
        <color rgb="FFFF0000"/>
        <color rgb="FFFF0000"/>
      </colorScale>
    </cfRule>
  </conditionalFormatting>
  <conditionalFormatting sqref="F17:F52">
    <cfRule type="containsBlanks" dxfId="25" priority="181">
      <formula>LEN(TRIM(F17))=0</formula>
    </cfRule>
    <cfRule type="cellIs" dxfId="24" priority="182" operator="equal">
      <formula>1</formula>
    </cfRule>
  </conditionalFormatting>
  <conditionalFormatting sqref="H17:H52">
    <cfRule type="cellIs" dxfId="23" priority="180" operator="equal">
      <formula>1</formula>
    </cfRule>
    <cfRule type="containsBlanks" dxfId="22" priority="185">
      <formula>LEN(TRIM(H17))=0</formula>
    </cfRule>
  </conditionalFormatting>
  <conditionalFormatting sqref="I17:I52">
    <cfRule type="containsBlanks" dxfId="21" priority="178">
      <formula>LEN(TRIM(I17))=0</formula>
    </cfRule>
    <cfRule type="cellIs" dxfId="20" priority="179" operator="equal">
      <formula>1</formula>
    </cfRule>
  </conditionalFormatting>
  <conditionalFormatting sqref="K17:K52">
    <cfRule type="cellIs" dxfId="19" priority="176" operator="equal">
      <formula>1</formula>
    </cfRule>
    <cfRule type="containsBlanks" dxfId="18" priority="177">
      <formula>LEN(TRIM(K17))=0</formula>
    </cfRule>
  </conditionalFormatting>
  <conditionalFormatting sqref="L17:L52">
    <cfRule type="cellIs" dxfId="17" priority="175" operator="equal">
      <formula>1</formula>
    </cfRule>
    <cfRule type="containsBlanks" dxfId="16" priority="186">
      <formula>LEN(TRIM(L17))=0</formula>
    </cfRule>
  </conditionalFormatting>
  <conditionalFormatting sqref="B17:B52">
    <cfRule type="containsText" priority="172" operator="containsText" text="&quot;-&quot;">
      <formula>NOT(ISERROR(SEARCH("""-""",B17)))</formula>
    </cfRule>
    <cfRule type="cellIs" dxfId="15" priority="173" operator="lessThan">
      <formula>0</formula>
    </cfRule>
    <cfRule type="cellIs" dxfId="14" priority="174" operator="greaterThan">
      <formula>36</formula>
    </cfRule>
  </conditionalFormatting>
  <conditionalFormatting sqref="C17:C52">
    <cfRule type="containsText" dxfId="13" priority="165" operator="containsText" text="! =&gt;">
      <formula>NOT(ISERROR(SEARCH("! =&gt;",C17)))</formula>
    </cfRule>
  </conditionalFormatting>
  <conditionalFormatting sqref="B17:B52">
    <cfRule type="containsText" priority="153" operator="containsText" text="*-">
      <formula>NOT(ISERROR(SEARCH("*-",B17)))</formula>
    </cfRule>
    <cfRule type="cellIs" dxfId="12" priority="154" operator="lessThan">
      <formula>0</formula>
    </cfRule>
    <cfRule type="cellIs" dxfId="11" priority="155" operator="greaterThan">
      <formula>36</formula>
    </cfRule>
  </conditionalFormatting>
  <conditionalFormatting sqref="N42">
    <cfRule type="cellIs" dxfId="10" priority="11" operator="equal">
      <formula>1</formula>
    </cfRule>
  </conditionalFormatting>
  <conditionalFormatting sqref="N43">
    <cfRule type="cellIs" dxfId="9" priority="10" operator="equal">
      <formula>1</formula>
    </cfRule>
  </conditionalFormatting>
  <conditionalFormatting sqref="N44">
    <cfRule type="cellIs" dxfId="8" priority="9" operator="equal">
      <formula>1</formula>
    </cfRule>
  </conditionalFormatting>
  <conditionalFormatting sqref="N45">
    <cfRule type="cellIs" dxfId="7" priority="8" operator="equal">
      <formula>1</formula>
    </cfRule>
  </conditionalFormatting>
  <conditionalFormatting sqref="N46">
    <cfRule type="cellIs" dxfId="6" priority="7" operator="equal">
      <formula>1</formula>
    </cfRule>
  </conditionalFormatting>
  <conditionalFormatting sqref="N47">
    <cfRule type="cellIs" dxfId="5" priority="6" operator="equal">
      <formula>1</formula>
    </cfRule>
  </conditionalFormatting>
  <conditionalFormatting sqref="N48">
    <cfRule type="cellIs" dxfId="4" priority="5" operator="equal">
      <formula>1</formula>
    </cfRule>
  </conditionalFormatting>
  <conditionalFormatting sqref="N49">
    <cfRule type="cellIs" dxfId="3" priority="4" operator="equal">
      <formula>1</formula>
    </cfRule>
  </conditionalFormatting>
  <conditionalFormatting sqref="N50">
    <cfRule type="cellIs" dxfId="2" priority="3" operator="equal">
      <formula>1</formula>
    </cfRule>
  </conditionalFormatting>
  <conditionalFormatting sqref="N51">
    <cfRule type="cellIs" dxfId="1" priority="2" operator="equal">
      <formula>1</formula>
    </cfRule>
  </conditionalFormatting>
  <conditionalFormatting sqref="N52">
    <cfRule type="cellIs" dxfId="0" priority="1" operator="equal">
      <formula>1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1]!Module2.Restall">
                <anchor moveWithCells="1" sizeWithCells="1">
                  <from>
                    <xdr:col>0</xdr:col>
                    <xdr:colOff>85725</xdr:colOff>
                    <xdr:row>0</xdr:row>
                    <xdr:rowOff>76200</xdr:rowOff>
                  </from>
                  <to>
                    <xdr:col>1</xdr:col>
                    <xdr:colOff>457200</xdr:colOff>
                    <xdr:row>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 macro="[1]!Module2.Restall">
                <anchor moveWithCells="1" sizeWithCells="1">
                  <from>
                    <xdr:col>0</xdr:col>
                    <xdr:colOff>85725</xdr:colOff>
                    <xdr:row>0</xdr:row>
                    <xdr:rowOff>76200</xdr:rowOff>
                  </from>
                  <to>
                    <xdr:col>0</xdr:col>
                    <xdr:colOff>295275</xdr:colOff>
                    <xdr:row>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5" name="Button 38">
              <controlPr defaultSize="0" print="0" autoFill="0" autoPict="0" macro="[1]!Bouton01">
                <anchor moveWithCells="1" sizeWithCells="1">
                  <from>
                    <xdr:col>0</xdr:col>
                    <xdr:colOff>295275</xdr:colOff>
                    <xdr:row>1</xdr:row>
                    <xdr:rowOff>0</xdr:rowOff>
                  </from>
                  <to>
                    <xdr:col>1</xdr:col>
                    <xdr:colOff>9525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6" name="Button 48">
              <controlPr defaultSize="0" print="0" autoFill="0" autoPict="0" macro="[1]!Module2.Restall">
                <anchor moveWithCells="1" sizeWithCells="1">
                  <from>
                    <xdr:col>0</xdr:col>
                    <xdr:colOff>85725</xdr:colOff>
                    <xdr:row>0</xdr:row>
                    <xdr:rowOff>76200</xdr:rowOff>
                  </from>
                  <to>
                    <xdr:col>1</xdr:col>
                    <xdr:colOff>457200</xdr:colOff>
                    <xdr:row>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2013-01-22T08:24:53Z</dcterms:modified>
</cp:coreProperties>
</file>